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PR.0036\"/>
    </mc:Choice>
  </mc:AlternateContent>
  <bookViews>
    <workbookView xWindow="0" yWindow="0" windowWidth="19185" windowHeight="160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26" i="22" l="1"/>
  <c r="B25" i="22"/>
  <c r="A15" i="14" l="1"/>
  <c r="A12" i="14"/>
  <c r="B27" i="22" l="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<sst xmlns="http://schemas.openxmlformats.org/spreadsheetml/2006/main" count="996" uniqueCount="577">
  <si>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</si>
  <si>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</si>
  <si>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</si>
  <si>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</si>
  <si>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</si>
  <si>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</si>
  <si>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</si>
  <si>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</si>
  <si>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</si>
  <si>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</si>
  <si>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</si>
  <si>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</si>
  <si>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</si>
  <si>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</si>
  <si>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</si>
  <si>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</si>
  <si>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</si>
  <si>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</si>
  <si>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</si>
  <si>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</si>
  <si>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</si>
  <si>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</si>
  <si>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</si>
  <si>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</si>
  <si>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</si>
  <si>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</si>
  <si>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</si>
  <si>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</si>
  <si>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</si>
  <si>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</si>
  <si>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</si>
  <si>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</si>
  <si>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</si>
  <si>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</si>
  <si>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</si>
  <si>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</si>
  <si>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</si>
  <si>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</si>
  <si>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</si>
  <si>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</si>
  <si>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</si>
  <si>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</si>
  <si>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</si>
  <si>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</si>
  <si>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</si>
  <si>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</si>
  <si>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</si>
  <si>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</si>
  <si>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</si>
  <si>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</si>
  <si>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</si>
  <si>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</si>
  <si>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</si>
  <si>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</si>
  <si>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</si>
  <si>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</si>
  <si>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</si>
  <si>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</si>
  <si>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</si>
  <si>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</si>
  <si>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</si>
  <si>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</si>
  <si>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</si>
  <si>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</si>
  <si>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</si>
  <si>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</si>
  <si>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</si>
  <si>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</si>
  <si>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</si>
  <si>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</si>
  <si>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</si>
  <si>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</si>
  <si>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</si>
  <si>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</si>
  <si>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</si>
  <si>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</si>
  <si>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</si>
  <si>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</si>
  <si>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</si>
  <si>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</si>
  <si>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</si>
  <si>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</si>
  <si>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</si>
  <si>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</si>
  <si>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</si>
  <si>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</si>
  <si>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</si>
  <si>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</si>
  <si>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</si>
  <si>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</si>
  <si>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</si>
  <si>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</si>
  <si>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</si>
  <si>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</si>
  <si>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</si>
  <si>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</si>
  <si>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</si>
  <si>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</si>
  <si>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</si>
  <si>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</si>
  <si>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</si>
  <si>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</si>
  <si>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</si>
  <si>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</si>
  <si>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</si>
  <si>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</si>
  <si>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</si>
  <si>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</si>
  <si>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</si>
  <si>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</si>
  <si>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</si>
  <si>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</si>
  <si>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</si>
  <si>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</si>
  <si>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</si>
  <si>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</si>
  <si>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</si>
  <si>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</si>
  <si>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</si>
  <si>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</si>
  <si>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</si>
  <si>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</si>
  <si>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</si>
  <si>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</si>
  <si>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</si>
  <si>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</si>
  <si>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</si>
  <si>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</si>
  <si>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</si>
  <si>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</si>
  <si>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</si>
  <si>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</si>
  <si>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</si>
  <si>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</si>
  <si>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</si>
  <si>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</si>
  <si>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</si>
  <si>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</si>
  <si>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</si>
  <si>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</si>
  <si>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</si>
  <si>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</si>
  <si>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</si>
  <si>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</si>
  <si>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</si>
  <si>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</si>
  <si>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</si>
  <si>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</si>
  <si>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</si>
  <si>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</si>
  <si>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</si>
  <si>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</si>
  <si>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</si>
  <si>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</si>
  <si>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</si>
  <si>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</si>
  <si>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</si>
  <si>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</si>
  <si>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</si>
  <si>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</si>
  <si>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</si>
  <si>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</si>
  <si>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</si>
  <si>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</si>
  <si>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</si>
  <si>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</si>
  <si>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</si>
  <si>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</si>
  <si>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</si>
  <si>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</si>
  <si>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</si>
  <si>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</si>
  <si>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</si>
  <si>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</si>
  <si>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</si>
  <si>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</si>
  <si>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</si>
  <si>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</si>
  <si>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</si>
  <si>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</si>
  <si>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</si>
  <si>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</si>
  <si>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</si>
  <si>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</si>
  <si>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</si>
  <si>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</si>
  <si>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</si>
  <si>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</si>
  <si>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</si>
  <si>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</si>
  <si>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</si>
  <si>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</si>
  <si>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</si>
  <si>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</si>
  <si>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</si>
  <si>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</si>
  <si>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</si>
  <si>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</si>
  <si>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</si>
  <si>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</si>
  <si>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</si>
  <si>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</si>
  <si>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</si>
  <si>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</si>
  <si>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</si>
  <si>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</si>
  <si>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</si>
  <si>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</si>
  <si>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</si>
  <si>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</si>
  <si>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</si>
  <si>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</si>
  <si>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</si>
  <si>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</si>
  <si>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</si>
  <si>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</si>
  <si>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</si>
  <si>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</si>
  <si>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</si>
  <si>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</si>
  <si>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</si>
  <si>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</si>
  <si>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</si>
  <si>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</si>
  <si>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</si>
  <si>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</si>
  <si>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</si>
  <si>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</si>
  <si>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</si>
  <si>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</si>
  <si>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</si>
  <si>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</si>
  <si>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</si>
  <si>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</si>
  <si>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</si>
  <si>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</si>
  <si>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</si>
  <si>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</si>
  <si>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</si>
  <si>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</si>
  <si>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</si>
  <si>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</si>
  <si>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</si>
  <si>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</si>
  <si>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</si>
  <si>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</si>
  <si>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</si>
  <si>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</si>
  <si>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</si>
  <si>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</si>
  <si>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</si>
  <si>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</si>
  <si>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</si>
  <si>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</si>
  <si>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</si>
  <si>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</si>
  <si>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</si>
  <si>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</si>
  <si>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</si>
  <si>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</si>
  <si>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</si>
  <si>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</si>
  <si>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</si>
  <si>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</si>
  <si>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</si>
  <si>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</si>
  <si>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</si>
  <si>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</si>
  <si>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</si>
  <si>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</si>
  <si>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</si>
  <si>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</si>
  <si>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</si>
  <si>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</si>
  <si>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</si>
  <si>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</si>
  <si>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</si>
  <si>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</si>
  <si>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</si>
  <si>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</si>
  <si>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</si>
  <si>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</si>
  <si>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</si>
  <si>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</si>
  <si>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</si>
  <si>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</si>
  <si>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</si>
  <si>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</si>
  <si>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</si>
  <si>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</si>
  <si>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</si>
  <si>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</si>
  <si>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</si>
  <si>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</si>
  <si>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</si>
  <si>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</si>
  <si>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</si>
  <si>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</si>
  <si>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</si>
  <si>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</si>
  <si>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</si>
  <si>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</si>
  <si>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</si>
  <si>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</si>
  <si>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</si>
  <si>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</si>
  <si>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</si>
  <si>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</si>
  <si>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</si>
  <si>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</si>
  <si>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</si>
  <si>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</si>
  <si>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</si>
  <si>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</si>
  <si>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</si>
  <si>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</si>
  <si>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</si>
  <si>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</si>
  <si>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</si>
  <si>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</si>
  <si>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</si>
  <si>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</si>
  <si>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</si>
  <si>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</si>
  <si>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</si>
  <si>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</si>
  <si>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</si>
  <si>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</si>
  <si>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</si>
  <si>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</si>
  <si>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</si>
  <si>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</si>
  <si>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</si>
  <si>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</si>
  <si>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</si>
  <si>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</si>
  <si>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</si>
  <si>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</si>
  <si>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</si>
  <si>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</si>
  <si>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</si>
  <si>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</si>
  <si>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</si>
  <si>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</si>
  <si>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</si>
  <si>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</si>
  <si>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</si>
  <si>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</si>
  <si>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</si>
  <si>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</si>
  <si>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</si>
  <si>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</si>
  <si>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</si>
  <si>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</si>
  <si>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</si>
  <si>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</si>
  <si>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</si>
  <si>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</si>
  <si>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</si>
  <si>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</si>
  <si>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</si>
  <si>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</si>
  <si>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</si>
  <si>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</si>
  <si>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</si>
  <si>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</si>
  <si>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</si>
  <si>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</si>
  <si>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</si>
  <si>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</si>
  <si>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</si>
  <si>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</si>
  <si>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</si>
  <si>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</si>
  <si>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</si>
  <si>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</si>
  <si>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</si>
  <si>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</si>
  <si>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</si>
  <si>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</si>
  <si>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</si>
  <si>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</si>
  <si>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</si>
  <si>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</si>
  <si>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</si>
  <si>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</si>
  <si>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</si>
  <si>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</si>
  <si>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</si>
  <si>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</si>
  <si>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</si>
  <si>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</si>
  <si>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</si>
  <si>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</si>
  <si>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</si>
  <si>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</si>
  <si>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</si>
  <si>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</si>
  <si>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</si>
  <si>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</si>
  <si>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</si>
  <si>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</si>
  <si>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</si>
  <si>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</si>
  <si>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</si>
  <si>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</si>
  <si>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</si>
  <si>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</si>
  <si>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</si>
  <si>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</si>
  <si>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</si>
  <si>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</si>
  <si>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</si>
  <si>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</si>
  <si>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</si>
  <si>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</si>
  <si>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</si>
  <si>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</si>
  <si>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</si>
  <si>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</si>
  <si>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</si>
  <si>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</si>
  <si>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</si>
  <si>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</si>
  <si>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</si>
  <si>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</si>
  <si>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</si>
  <si>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</si>
  <si>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</si>
  <si>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</si>
  <si>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</si>
  <si>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</si>
  <si>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</si>
  <si>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</si>
  <si>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</si>
  <si>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</si>
  <si>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</si>
  <si>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</si>
  <si>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</si>
  <si>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</si>
  <si>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</si>
  <si>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</si>
  <si>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</si>
  <si>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</si>
  <si>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</si>
  <si>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</si>
  <si>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</si>
  <si>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</si>
  <si>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</si>
  <si>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</si>
  <si>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</si>
  <si>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</si>
  <si>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</si>
  <si>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</si>
  <si>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</si>
  <si>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</si>
  <si>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</si>
  <si>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</si>
  <si>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</si>
  <si>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</si>
  <si>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</si>
  <si>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</si>
  <si>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</si>
  <si>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</si>
  <si>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</si>
  <si>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</si>
  <si>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</si>
  <si>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</si>
  <si>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</si>
  <si>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</si>
  <si>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</si>
  <si>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</si>
  <si>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</si>
  <si>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</si>
  <si>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</si>
  <si>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</si>
  <si>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</si>
  <si>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</si>
  <si>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</si>
  <si>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</si>
  <si>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</si>
  <si>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</si>
  <si>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</si>
  <si>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</si>
  <si>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</si>
  <si>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</si>
  <si>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</si>
  <si>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</si>
  <si>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</si>
  <si>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</si>
  <si>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</si>
  <si>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</si>
  <si>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</si>
  <si>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</si>
  <si>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</si>
  <si>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</si>
  <si>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</si>
  <si>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</si>
  <si>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</si>
  <si>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</si>
  <si>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</si>
  <si>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Повышение качества оказываемых услуг в сфере электроэнергетики</t>
  </si>
  <si>
    <t>не применимо</t>
  </si>
  <si>
    <t>ХМАО-Югра</t>
  </si>
  <si>
    <t>Нефтеюганский район</t>
  </si>
  <si>
    <t>не требуется</t>
  </si>
  <si>
    <t>Нет</t>
  </si>
  <si>
    <t>нд</t>
  </si>
  <si>
    <t>П</t>
  </si>
  <si>
    <t>Филиал АО "РОССЕТИ ТЮМЕНЬ" Нефтеюганские ЭС</t>
  </si>
  <si>
    <t>Реконструкция</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</si>
  <si>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</si>
  <si>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</si>
  <si>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Предусматривается замена двух шкафов резервных защит ВЛ-110 Меркурий- Хантос 1,2 с отпайкой на ПС Приразломная, выполненных на микроэлектронной элементной базе, замена защит трансформатора на базе ДЗТ 21 </t>
  </si>
  <si>
    <t>шкаф защит ВЛ-110 Меркурий Хантос 1,2 с отпайкой на ПС Приразломная, 2 шт.;                                                     шкаф защит трансформатора, 2 шт.</t>
  </si>
  <si>
    <t xml:space="preserve">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
</t>
  </si>
  <si>
    <t>M_TP1200.PR.0036</t>
  </si>
  <si>
    <t>Сметная стоимость проекта в ценах 2021 года с НДС, млн. руб.</t>
  </si>
  <si>
    <t>Реализация в установленный срок</t>
  </si>
  <si>
    <t>Локально-сметный расчет</t>
  </si>
  <si>
    <t>1.2. Реконструкция, модернизация, техническое перевооружение</t>
  </si>
  <si>
    <t>ХМАО-Югра, Нефтеюганский район</t>
  </si>
  <si>
    <t>По результатам анализа причин аварийности на объекте и объема выполненных работ по реконструкции в части устранения причин аварий</t>
  </si>
  <si>
    <t>всего в 2021 году, в том числе:</t>
  </si>
  <si>
    <t>2021 год</t>
  </si>
  <si>
    <t>ПС 110 кВ Приразломная</t>
  </si>
  <si>
    <t>всего в 2020 году, в том числе:</t>
  </si>
  <si>
    <t>2020 год</t>
  </si>
  <si>
    <t>всего в 2019 году, в том числе:</t>
  </si>
  <si>
    <t>2019 год</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</si>
  <si>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</si>
  <si>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</si>
  <si>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</si>
  <si>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</si>
  <si>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</si>
  <si>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</si>
  <si>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</si>
  <si>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</si>
  <si>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</si>
  <si>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</si>
  <si>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</si>
  <si>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</si>
  <si>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</si>
  <si>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</si>
  <si>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</si>
  <si>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</si>
  <si>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</si>
  <si>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</si>
  <si>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</si>
  <si>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</si>
  <si>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</si>
  <si>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</si>
  <si>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</si>
  <si>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</si>
  <si>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</si>
  <si>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</si>
  <si>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</si>
  <si>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</si>
  <si>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</si>
  <si>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</si>
  <si>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</si>
  <si>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</si>
  <si>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</si>
  <si>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</si>
  <si>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</si>
  <si>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</si>
  <si>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</si>
  <si>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</si>
  <si>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</si>
  <si>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</si>
  <si>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</si>
  <si>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</si>
  <si>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</si>
  <si>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Утвержденный план</t>
  </si>
  <si>
    <t>Год раскрытия информации: 2023 год</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</si>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</sst>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1"/>
      <color theme="1"/>
      <name val="Times New Roman"/>
      <family val="1"/>
      <charset val="204"/>
    </font>
    <font>
      <i/>
      <sz val="11"/>
      <color theme="4" tint="-0.249977111117893"/>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rgb="FF000000"/>
      </left>
      <right style="medium">
        <color indexed="64"/>
      </right>
      <top style="thin">
        <color rgb="FF000000"/>
      </top>
      <bottom style="thin">
        <color rgb="FF000000"/>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11" fillId="0" borderId="0"/>
  </cellStyleXfs>
  <cellXfs count="43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41" fillId="0" borderId="1" xfId="0" applyFont="1" applyFill="1" applyBorder="1" applyAlignment="1">
      <alignment vertical="center"/>
    </xf>
    <xf numFmtId="0" fontId="41" fillId="0" borderId="1" xfId="0" applyFont="1" applyFill="1" applyBorder="1" applyAlignment="1">
      <alignment vertical="center" wrapText="1"/>
    </xf>
    <xf numFmtId="0" fontId="41" fillId="0" borderId="1" xfId="0" applyFont="1" applyFill="1" applyBorder="1" applyAlignment="1">
      <alignment horizontal="center" vertical="center"/>
    </xf>
    <xf numFmtId="0" fontId="11" fillId="25" borderId="1" xfId="62" applyFont="1" applyFill="1" applyBorder="1" applyAlignment="1">
      <alignment horizontal="center" vertical="center"/>
    </xf>
    <xf numFmtId="0" fontId="46" fillId="0" borderId="1" xfId="0"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41" fillId="0" borderId="49" xfId="2" applyFont="1" applyFill="1" applyBorder="1" applyAlignment="1">
      <alignment horizontal="left" vertical="top" wrapText="1"/>
    </xf>
    <xf numFmtId="0" fontId="36" fillId="0" borderId="51" xfId="0" applyFont="1" applyFill="1" applyBorder="1" applyAlignment="1">
      <alignment horizontal="left" vertical="center" wrapText="1"/>
    </xf>
    <xf numFmtId="0" fontId="41" fillId="0" borderId="51" xfId="2" applyFont="1" applyFill="1" applyBorder="1" applyAlignment="1">
      <alignment horizontal="left" vertical="top" wrapText="1"/>
    </xf>
    <xf numFmtId="0" fontId="41" fillId="0" borderId="47" xfId="2" applyFont="1" applyFill="1" applyBorder="1" applyAlignment="1">
      <alignment horizontal="left" vertical="top" wrapText="1"/>
    </xf>
    <xf numFmtId="49" fontId="65" fillId="0" borderId="52"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168" fontId="41" fillId="0" borderId="44" xfId="2" applyNumberFormat="1" applyFont="1" applyFill="1" applyBorder="1" applyAlignment="1">
      <alignment horizontal="justify" vertical="top" wrapText="1"/>
    </xf>
    <xf numFmtId="0" fontId="2" fillId="0" borderId="1" xfId="0" applyFont="1" applyBorder="1" applyAlignment="1">
      <alignment horizontal="center" vertical="center"/>
    </xf>
    <xf numFmtId="0" fontId="2" fillId="26" borderId="1" xfId="0" applyFont="1" applyFill="1" applyBorder="1" applyAlignment="1">
      <alignment horizontal="center" vertical="center"/>
    </xf>
    <xf numFmtId="0" fontId="2" fillId="26" borderId="1" xfId="0" applyFont="1" applyFill="1" applyBorder="1" applyAlignment="1">
      <alignment horizontal="center" vertical="center" wrapText="1"/>
    </xf>
    <xf numFmtId="0" fontId="0" fillId="26" borderId="1" xfId="0" applyFill="1" applyBorder="1" applyAlignment="1">
      <alignment horizontal="center" vertical="center"/>
    </xf>
    <xf numFmtId="0" fontId="0" fillId="26" borderId="3" xfId="0" applyFill="1" applyBorder="1" applyAlignment="1">
      <alignment horizontal="center" vertical="center"/>
    </xf>
    <xf numFmtId="0" fontId="0" fillId="26"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4" fontId="7" fillId="0" borderId="1" xfId="1" applyNumberFormat="1" applyFont="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8" applyFont="1" applyFill="1" applyBorder="1" applyAlignment="1">
      <alignment horizontal="left" vertical="center" wrapText="1"/>
    </xf>
    <xf numFmtId="0" fontId="44" fillId="25" borderId="1" xfId="68"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10" xfId="2" applyFont="1" applyFill="1" applyBorder="1" applyAlignment="1">
      <alignment horizontal="center" vertical="center" wrapText="1"/>
    </xf>
    <xf numFmtId="170" fontId="11" fillId="25" borderId="1" xfId="67" applyNumberFormat="1" applyFont="1" applyFill="1" applyBorder="1" applyAlignment="1">
      <alignment horizontal="right"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9" zoomScale="80" zoomScaleSheetLayoutView="80" workbookViewId="0">
      <selection activeCell="G27" sqref="G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6" t="s">
        <v>574</v>
      </c>
      <c r="B5" s="256"/>
      <c r="C5" s="256"/>
      <c r="D5" s="193"/>
      <c r="E5" s="193"/>
      <c r="F5" s="193"/>
      <c r="G5" s="193"/>
      <c r="H5" s="193"/>
      <c r="I5" s="193"/>
      <c r="J5" s="193"/>
    </row>
    <row r="6" spans="1:22" s="12" customFormat="1" ht="18.75" x14ac:dyDescent="0.3">
      <c r="A6" s="17"/>
      <c r="F6" s="16"/>
      <c r="G6" s="16"/>
      <c r="H6" s="15"/>
    </row>
    <row r="7" spans="1:22" s="12" customFormat="1" ht="18.75" x14ac:dyDescent="0.2">
      <c r="A7" s="260" t="s">
        <v>10</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495</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7" t="s">
        <v>9</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
        <v>516</v>
      </c>
      <c r="B12" s="261"/>
      <c r="C12" s="261"/>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8</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9.25" customHeight="1" x14ac:dyDescent="0.2">
      <c r="A15" s="262" t="s">
        <v>511</v>
      </c>
      <c r="B15" s="262"/>
      <c r="C15" s="262"/>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7</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477</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327</v>
      </c>
      <c r="C22" s="40" t="s">
        <v>520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40" t="s">
        <v>501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0" t="s">
        <v>424</v>
      </c>
      <c r="C25" s="198" t="s">
        <v>502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0" t="s">
        <v>76</v>
      </c>
      <c r="C26" s="198" t="s">
        <v>503</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0" t="s">
        <v>75</v>
      </c>
      <c r="C27" s="198" t="s">
        <v>504</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0" t="s">
        <v>425</v>
      </c>
      <c r="C28" s="198" t="s">
        <v>505</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0" t="s">
        <v>426</v>
      </c>
      <c r="C29" s="198" t="s">
        <v>505</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0" t="s">
        <v>427</v>
      </c>
      <c r="C30" s="198" t="s">
        <v>505</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428</v>
      </c>
      <c r="C31" s="198" t="s">
        <v>505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429</v>
      </c>
      <c r="C32" s="198" t="s">
        <v>505</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430</v>
      </c>
      <c r="C33" s="198" t="s">
        <v>572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446</v>
      </c>
      <c r="B34" s="43" t="s">
        <v>431</v>
      </c>
      <c r="C34" s="198" t="s">
        <v>505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434</v>
      </c>
      <c r="B35" s="43" t="s">
        <v>73</v>
      </c>
      <c r="C35" s="198" t="s">
        <v>505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447</v>
      </c>
      <c r="B36" s="43" t="s">
        <v>432</v>
      </c>
      <c r="C36" s="198" t="s">
        <v>505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435</v>
      </c>
      <c r="B37" s="43" t="s">
        <v>433</v>
      </c>
      <c r="C37" s="198" t="s">
        <v>338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448</v>
      </c>
      <c r="B38" s="43" t="s">
        <v>239</v>
      </c>
      <c r="C38" s="198" t="s">
        <v>505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436</v>
      </c>
      <c r="B40" s="43" t="s">
        <v>490</v>
      </c>
      <c r="C40" s="43"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",ROUND('6.2. Паспорт фин осв ввод'!D24,3))</f>
        <v>Показатель  объема финансовых потребностей, необходимых для реализации
мероприятий, направленных на выполнение требований законодательства (Фтз ): 18.683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449</v>
      </c>
      <c r="B41" s="43" t="s">
        <v>472</v>
      </c>
      <c r="C41" s="199" t="s">
        <v>506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437</v>
      </c>
      <c r="B42" s="43" t="s">
        <v>487</v>
      </c>
      <c r="C42" s="199" t="s">
        <v>506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452</v>
      </c>
      <c r="B43" s="43" t="s">
        <v>453</v>
      </c>
      <c r="C43" s="199" t="s">
        <v>506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438</v>
      </c>
      <c r="B44" s="43" t="s">
        <v>478</v>
      </c>
      <c r="C44" s="199" t="s">
        <v>502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473</v>
      </c>
      <c r="B45" s="43" t="s">
        <v>479</v>
      </c>
      <c r="C45" s="199"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439</v>
      </c>
      <c r="B46" s="43" t="s">
        <v>480</v>
      </c>
      <c r="C46" s="199" t="s">
        <v>502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474</v>
      </c>
      <c r="B48" s="43" t="s">
        <v>488</v>
      </c>
      <c r="C48" s="230">
        <v>18.682872830000001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440</v>
      </c>
      <c r="B49" s="43" t="s">
        <v>489</v>
      </c>
      <c r="C49" s="230">
        <v>15.662613909999999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10</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59" t="str">
        <f>'1. паспорт местоположение'!A9:C9</f>
        <v xml:space="preserve"> АО "Россети Тюмень" </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7" t="s">
        <v>9</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7" t="str">
        <f>'1. паспорт местоположение'!A12:C12</f>
        <v>M_TP1200.PR.0036</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5.75" x14ac:dyDescent="0.2">
      <c r="A14" s="267"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58" t="s">
        <v>451</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3" t="s">
        <v>6</v>
      </c>
      <c r="B19" s="263" t="s">
        <v>109</v>
      </c>
      <c r="C19" s="264" t="s">
        <v>344</v>
      </c>
      <c r="D19" s="263" t="s">
        <v>343</v>
      </c>
      <c r="E19" s="263" t="s">
        <v>108</v>
      </c>
      <c r="F19" s="263" t="s">
        <v>107</v>
      </c>
      <c r="G19" s="263" t="s">
        <v>339</v>
      </c>
      <c r="H19" s="263" t="s">
        <v>106</v>
      </c>
      <c r="I19" s="263" t="s">
        <v>105</v>
      </c>
      <c r="J19" s="263" t="s">
        <v>104</v>
      </c>
      <c r="K19" s="263" t="s">
        <v>103</v>
      </c>
      <c r="L19" s="263" t="s">
        <v>102</v>
      </c>
      <c r="M19" s="263" t="s">
        <v>101</v>
      </c>
      <c r="N19" s="263" t="s">
        <v>100</v>
      </c>
      <c r="O19" s="263" t="s">
        <v>99</v>
      </c>
      <c r="P19" s="263" t="s">
        <v>98</v>
      </c>
      <c r="Q19" s="263" t="s">
        <v>342</v>
      </c>
      <c r="R19" s="263"/>
      <c r="S19" s="266" t="s">
        <v>443</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5" t="s">
        <v>340</v>
      </c>
      <c r="R20" s="46" t="s">
        <v>341</v>
      </c>
      <c r="S20" s="266"/>
      <c r="T20" s="32"/>
      <c r="U20" s="32"/>
      <c r="V20" s="32"/>
      <c r="W20" s="32"/>
      <c r="X20" s="32"/>
      <c r="Y20" s="32"/>
      <c r="Z20" s="31"/>
      <c r="AA20" s="31"/>
      <c r="AB20" s="31"/>
    </row>
    <row r="21" spans="1:28" s="3" customFormat="1" ht="18.75" x14ac:dyDescent="0.2">
      <c r="A21" s="45">
        <v>1</v>
      </c>
      <c r="B21" s="50">
        <v>2</v>
      </c>
      <c r="C21" s="45">
        <v>3</v>
      </c>
      <c r="D21" s="50">
        <v>4</v>
      </c>
      <c r="E21" s="45">
        <v>5</v>
      </c>
      <c r="F21" s="50">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444</v>
      </c>
      <c r="H22" s="50"/>
      <c r="I22" s="50"/>
      <c r="J22" s="50"/>
      <c r="K22" s="50"/>
      <c r="L22" s="50"/>
      <c r="M22" s="50"/>
      <c r="N22" s="50"/>
      <c r="O22" s="50"/>
      <c r="P22" s="50"/>
      <c r="Q22" s="41"/>
      <c r="R22" s="5"/>
      <c r="S22" s="183"/>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9"/>
      <c r="B25" s="50" t="s">
        <v>93</v>
      </c>
      <c r="C25" s="50"/>
      <c r="D25" s="50"/>
      <c r="E25" s="50" t="s">
        <v>92</v>
      </c>
      <c r="F25" s="50" t="s">
        <v>91</v>
      </c>
      <c r="G25" s="50" t="s">
        <v>445</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2"/>
      <c r="B29" s="50" t="s">
        <v>337</v>
      </c>
      <c r="C29" s="50"/>
      <c r="D29" s="50"/>
      <c r="E29" s="142" t="s">
        <v>338</v>
      </c>
      <c r="F29" s="142" t="s">
        <v>338</v>
      </c>
      <c r="G29" s="142" t="s">
        <v>338</v>
      </c>
      <c r="H29" s="142"/>
      <c r="I29" s="142"/>
      <c r="J29" s="142"/>
      <c r="K29" s="142"/>
      <c r="L29" s="142"/>
      <c r="M29" s="142"/>
      <c r="N29" s="142"/>
      <c r="O29" s="142"/>
      <c r="P29" s="142"/>
      <c r="Q29" s="14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4" zoomScale="70" zoomScaleNormal="60" zoomScaleSheetLayoutView="70" workbookViewId="0">
      <selection activeCell="D37" sqref="D3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20.140625" style="54" customWidth="1"/>
    <col min="6" max="6" width="16.5703125"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2023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7" t="str">
        <f>'1. паспорт местоположение'!A9:C9</f>
        <v xml:space="preserve"> АО "Россети Тюмень" </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7" t="str">
        <f>'1. паспорт местоположение'!A12:C12</f>
        <v>M_TP1200.PR.0036</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x14ac:dyDescent="0.2">
      <c r="A16" s="267"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6" s="267"/>
      <c r="C16" s="267"/>
      <c r="D16" s="267"/>
      <c r="E16" s="267"/>
      <c r="F16" s="267"/>
      <c r="G16" s="267"/>
      <c r="H16" s="267"/>
      <c r="I16" s="267"/>
      <c r="J16" s="267"/>
      <c r="K16" s="267"/>
      <c r="L16" s="267"/>
      <c r="M16" s="267"/>
      <c r="N16" s="267"/>
      <c r="O16" s="267"/>
      <c r="P16" s="267"/>
      <c r="Q16" s="267"/>
      <c r="R16" s="267"/>
      <c r="S16" s="267"/>
      <c r="T16" s="267"/>
    </row>
    <row r="17" spans="1:20" s="3"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20"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20" s="3" customFormat="1" ht="15" customHeight="1" x14ac:dyDescent="0.2">
      <c r="A19" s="259" t="s">
        <v>456</v>
      </c>
      <c r="B19" s="259"/>
      <c r="C19" s="259"/>
      <c r="D19" s="259"/>
      <c r="E19" s="259"/>
      <c r="F19" s="259"/>
      <c r="G19" s="259"/>
      <c r="H19" s="259"/>
      <c r="I19" s="259"/>
      <c r="J19" s="259"/>
      <c r="K19" s="259"/>
      <c r="L19" s="259"/>
      <c r="M19" s="259"/>
      <c r="N19" s="259"/>
      <c r="O19" s="259"/>
      <c r="P19" s="259"/>
      <c r="Q19" s="259"/>
      <c r="R19" s="259"/>
      <c r="S19" s="259"/>
      <c r="T19" s="259"/>
    </row>
    <row r="20" spans="1:20" s="62"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x14ac:dyDescent="0.25">
      <c r="A21" s="279" t="s">
        <v>6</v>
      </c>
      <c r="B21" s="272" t="s">
        <v>230</v>
      </c>
      <c r="C21" s="273"/>
      <c r="D21" s="276" t="s">
        <v>131</v>
      </c>
      <c r="E21" s="272" t="s">
        <v>485</v>
      </c>
      <c r="F21" s="273"/>
      <c r="G21" s="272" t="s">
        <v>249</v>
      </c>
      <c r="H21" s="273"/>
      <c r="I21" s="272" t="s">
        <v>130</v>
      </c>
      <c r="J21" s="273"/>
      <c r="K21" s="276" t="s">
        <v>129</v>
      </c>
      <c r="L21" s="272" t="s">
        <v>128</v>
      </c>
      <c r="M21" s="273"/>
      <c r="N21" s="272" t="s">
        <v>481</v>
      </c>
      <c r="O21" s="273"/>
      <c r="P21" s="276" t="s">
        <v>127</v>
      </c>
      <c r="Q21" s="282" t="s">
        <v>126</v>
      </c>
      <c r="R21" s="283"/>
      <c r="S21" s="282" t="s">
        <v>125</v>
      </c>
      <c r="T21" s="284"/>
    </row>
    <row r="22" spans="1:20" ht="204.75" customHeight="1" x14ac:dyDescent="0.25">
      <c r="A22" s="280"/>
      <c r="B22" s="274"/>
      <c r="C22" s="275"/>
      <c r="D22" s="278"/>
      <c r="E22" s="274"/>
      <c r="F22" s="275"/>
      <c r="G22" s="274"/>
      <c r="H22" s="275"/>
      <c r="I22" s="274"/>
      <c r="J22" s="275"/>
      <c r="K22" s="277"/>
      <c r="L22" s="274"/>
      <c r="M22" s="275"/>
      <c r="N22" s="274"/>
      <c r="O22" s="275"/>
      <c r="P22" s="277"/>
      <c r="Q22" s="95" t="s">
        <v>124</v>
      </c>
      <c r="R22" s="95" t="s">
        <v>455</v>
      </c>
      <c r="S22" s="95" t="s">
        <v>123</v>
      </c>
      <c r="T22" s="95" t="s">
        <v>122</v>
      </c>
    </row>
    <row r="23" spans="1:20" ht="51.75" customHeight="1" x14ac:dyDescent="0.25">
      <c r="A23" s="281"/>
      <c r="B23" s="191" t="s">
        <v>120</v>
      </c>
      <c r="C23" s="191" t="s">
        <v>121</v>
      </c>
      <c r="D23" s="277"/>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5" t="s">
        <v>120</v>
      </c>
      <c r="R23" s="95" t="s">
        <v>120</v>
      </c>
      <c r="S23" s="95" t="s">
        <v>120</v>
      </c>
      <c r="T23" s="95" t="s">
        <v>120</v>
      </c>
    </row>
    <row r="24" spans="1:20"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20" s="62" customFormat="1" x14ac:dyDescent="0.25">
      <c r="A25" s="63"/>
      <c r="B25" s="206"/>
      <c r="C25" s="206"/>
      <c r="D25" s="63"/>
      <c r="E25" s="200"/>
      <c r="F25" s="63"/>
      <c r="G25" s="201"/>
      <c r="H25" s="201"/>
      <c r="I25" s="202"/>
      <c r="J25" s="203"/>
      <c r="K25" s="204"/>
      <c r="L25" s="203"/>
      <c r="M25" s="203"/>
      <c r="N25" s="203"/>
      <c r="O25" s="203"/>
      <c r="P25" s="204"/>
      <c r="Q25" s="205"/>
      <c r="R25" s="205"/>
      <c r="S25" s="203"/>
      <c r="T25" s="203"/>
    </row>
    <row r="26" spans="1:20" s="62" customFormat="1" x14ac:dyDescent="0.25">
      <c r="A26" s="63"/>
      <c r="B26" s="206"/>
      <c r="C26" s="206"/>
      <c r="D26" s="63"/>
      <c r="E26" s="200"/>
      <c r="F26" s="63"/>
      <c r="G26" s="201"/>
      <c r="H26" s="201"/>
      <c r="I26" s="202"/>
      <c r="J26" s="203"/>
      <c r="K26" s="204"/>
      <c r="L26" s="203"/>
      <c r="M26" s="203"/>
      <c r="N26" s="203"/>
      <c r="O26" s="203"/>
      <c r="P26" s="204"/>
      <c r="Q26" s="205"/>
      <c r="R26" s="205"/>
      <c r="S26" s="203"/>
      <c r="T26" s="203"/>
    </row>
    <row r="27" spans="1:20" s="62" customFormat="1" x14ac:dyDescent="0.25">
      <c r="A27" s="63"/>
      <c r="B27" s="206"/>
      <c r="C27" s="206"/>
      <c r="D27" s="63"/>
      <c r="E27" s="200"/>
      <c r="F27" s="63"/>
      <c r="G27" s="201"/>
      <c r="H27" s="201"/>
      <c r="I27" s="202"/>
      <c r="J27" s="203"/>
      <c r="K27" s="204"/>
      <c r="L27" s="203"/>
      <c r="M27" s="203"/>
      <c r="N27" s="203"/>
      <c r="O27" s="203"/>
      <c r="P27" s="204"/>
      <c r="Q27" s="205"/>
      <c r="R27" s="205"/>
      <c r="S27" s="203"/>
      <c r="T27" s="203"/>
    </row>
    <row r="28" spans="1:20" s="62" customFormat="1" x14ac:dyDescent="0.25">
      <c r="A28" s="63"/>
      <c r="B28" s="206"/>
      <c r="C28" s="206"/>
      <c r="D28" s="63"/>
      <c r="E28" s="200"/>
      <c r="F28" s="63"/>
      <c r="G28" s="201"/>
      <c r="H28" s="201"/>
      <c r="I28" s="202"/>
      <c r="J28" s="203"/>
      <c r="K28" s="204"/>
      <c r="L28" s="203"/>
      <c r="M28" s="203"/>
      <c r="N28" s="203"/>
      <c r="O28" s="203"/>
      <c r="P28" s="204"/>
      <c r="Q28" s="205"/>
      <c r="R28" s="205"/>
      <c r="S28" s="203"/>
      <c r="T28" s="203"/>
    </row>
    <row r="29" spans="1:20" s="62" customFormat="1" x14ac:dyDescent="0.25">
      <c r="A29" s="63"/>
      <c r="B29" s="206"/>
      <c r="C29" s="206"/>
      <c r="D29" s="63"/>
      <c r="E29" s="200"/>
      <c r="F29" s="63"/>
      <c r="G29" s="201"/>
      <c r="H29" s="201"/>
      <c r="I29" s="202"/>
      <c r="J29" s="203"/>
      <c r="K29" s="204"/>
      <c r="L29" s="203"/>
      <c r="M29" s="203"/>
      <c r="N29" s="203"/>
      <c r="O29" s="203"/>
      <c r="P29" s="204"/>
      <c r="Q29" s="205"/>
      <c r="R29" s="205"/>
      <c r="S29" s="203"/>
      <c r="T29" s="203"/>
    </row>
    <row r="30" spans="1:20" s="62" customFormat="1" x14ac:dyDescent="0.25">
      <c r="A30" s="63"/>
      <c r="B30" s="206"/>
      <c r="C30" s="206"/>
      <c r="D30" s="63"/>
      <c r="E30" s="200"/>
      <c r="F30" s="63"/>
      <c r="G30" s="201"/>
      <c r="H30" s="201"/>
      <c r="I30" s="202"/>
      <c r="J30" s="203"/>
      <c r="K30" s="204"/>
      <c r="L30" s="203"/>
      <c r="M30" s="203"/>
      <c r="N30" s="203"/>
      <c r="O30" s="203"/>
      <c r="P30" s="204"/>
      <c r="Q30" s="205"/>
      <c r="R30" s="205"/>
      <c r="S30" s="203"/>
      <c r="T30" s="203"/>
    </row>
    <row r="31" spans="1:20" s="62" customFormat="1" x14ac:dyDescent="0.25">
      <c r="A31" s="63"/>
      <c r="B31" s="206"/>
      <c r="C31" s="206"/>
      <c r="D31" s="63"/>
      <c r="E31" s="200"/>
      <c r="F31" s="63"/>
      <c r="G31" s="201"/>
      <c r="H31" s="201"/>
      <c r="I31" s="202"/>
      <c r="J31" s="203"/>
      <c r="K31" s="204"/>
      <c r="L31" s="203"/>
      <c r="M31" s="203"/>
      <c r="N31" s="203"/>
      <c r="O31" s="203"/>
      <c r="P31" s="204"/>
      <c r="Q31" s="205"/>
      <c r="R31" s="205"/>
      <c r="S31" s="203"/>
      <c r="T31" s="203"/>
    </row>
    <row r="32" spans="1:20" s="62" customFormat="1" x14ac:dyDescent="0.25">
      <c r="A32" s="63"/>
      <c r="B32" s="206"/>
      <c r="C32" s="206"/>
      <c r="D32" s="63"/>
      <c r="E32" s="200"/>
      <c r="F32" s="63"/>
      <c r="G32" s="201"/>
      <c r="H32" s="201"/>
      <c r="I32" s="202"/>
      <c r="J32" s="203"/>
      <c r="K32" s="204"/>
      <c r="L32" s="203"/>
      <c r="M32" s="203"/>
      <c r="N32" s="203"/>
      <c r="O32" s="203"/>
      <c r="P32" s="204"/>
      <c r="Q32" s="205"/>
      <c r="R32" s="205"/>
      <c r="S32" s="203"/>
      <c r="T32" s="203"/>
    </row>
    <row r="33" spans="1:113" s="62" customFormat="1" x14ac:dyDescent="0.25">
      <c r="A33" s="63"/>
      <c r="B33" s="206"/>
      <c r="C33" s="206"/>
      <c r="D33" s="63"/>
      <c r="E33" s="200"/>
      <c r="F33" s="63"/>
      <c r="G33" s="201"/>
      <c r="H33" s="201"/>
      <c r="I33" s="202"/>
      <c r="J33" s="203"/>
      <c r="K33" s="204"/>
      <c r="L33" s="203"/>
      <c r="M33" s="203"/>
      <c r="N33" s="203"/>
      <c r="O33" s="203"/>
      <c r="P33" s="204"/>
      <c r="Q33" s="205"/>
      <c r="R33" s="205"/>
      <c r="S33" s="203"/>
      <c r="T33" s="203"/>
    </row>
    <row r="34" spans="1:113" s="62" customFormat="1" x14ac:dyDescent="0.25">
      <c r="A34" s="63"/>
      <c r="B34" s="206"/>
      <c r="C34" s="206"/>
      <c r="D34" s="63"/>
      <c r="E34" s="200"/>
      <c r="F34" s="63"/>
      <c r="G34" s="201"/>
      <c r="H34" s="201"/>
      <c r="I34" s="202"/>
      <c r="J34" s="203"/>
      <c r="K34" s="204"/>
      <c r="L34" s="203"/>
      <c r="M34" s="203"/>
      <c r="N34" s="203"/>
      <c r="O34" s="203"/>
      <c r="P34" s="204"/>
      <c r="Q34" s="205"/>
      <c r="R34" s="205"/>
      <c r="S34" s="203"/>
      <c r="T34" s="203"/>
    </row>
    <row r="35" spans="1:113" s="62" customFormat="1" x14ac:dyDescent="0.25">
      <c r="A35" s="63"/>
      <c r="B35" s="206"/>
      <c r="C35" s="206"/>
      <c r="D35" s="63"/>
      <c r="E35" s="200"/>
      <c r="F35" s="63"/>
      <c r="G35" s="201"/>
      <c r="H35" s="201"/>
      <c r="I35" s="202"/>
      <c r="J35" s="203"/>
      <c r="K35" s="204"/>
      <c r="L35" s="203"/>
      <c r="M35" s="203"/>
      <c r="N35" s="203"/>
      <c r="O35" s="203"/>
      <c r="P35" s="204"/>
      <c r="Q35" s="205"/>
      <c r="R35" s="205"/>
      <c r="S35" s="203"/>
      <c r="T35" s="203"/>
    </row>
    <row r="36" spans="1:113" s="60" customFormat="1" ht="17.25" customHeight="1" x14ac:dyDescent="0.2">
      <c r="B36" s="61"/>
      <c r="C36" s="61"/>
      <c r="K36" s="61"/>
    </row>
    <row r="37" spans="1:113" s="60" customFormat="1" x14ac:dyDescent="0.25">
      <c r="B37" s="58" t="s">
        <v>119</v>
      </c>
      <c r="C37" s="58"/>
      <c r="D37" s="58"/>
      <c r="E37" s="58"/>
      <c r="F37" s="58"/>
      <c r="G37" s="58"/>
      <c r="H37" s="58"/>
      <c r="I37" s="58"/>
      <c r="J37" s="58"/>
      <c r="K37" s="58"/>
      <c r="L37" s="58"/>
      <c r="M37" s="58"/>
      <c r="N37" s="58"/>
      <c r="O37" s="58"/>
      <c r="P37" s="58"/>
      <c r="Q37" s="58"/>
      <c r="R37" s="58"/>
    </row>
    <row r="38" spans="1:113" x14ac:dyDescent="0.25">
      <c r="B38" s="271" t="s">
        <v>491</v>
      </c>
      <c r="C38" s="271"/>
      <c r="D38" s="271"/>
      <c r="E38" s="271"/>
      <c r="F38" s="271"/>
      <c r="G38" s="271"/>
      <c r="H38" s="271"/>
      <c r="I38" s="271"/>
      <c r="J38" s="271"/>
      <c r="K38" s="271"/>
      <c r="L38" s="271"/>
      <c r="M38" s="271"/>
      <c r="N38" s="271"/>
      <c r="O38" s="271"/>
      <c r="P38" s="271"/>
      <c r="Q38" s="271"/>
      <c r="R38" s="271"/>
    </row>
    <row r="39" spans="1:113" x14ac:dyDescent="0.25">
      <c r="B39" s="58"/>
      <c r="C39" s="58"/>
      <c r="D39" s="58"/>
      <c r="E39" s="58"/>
      <c r="F39" s="58"/>
      <c r="G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1:113" x14ac:dyDescent="0.25">
      <c r="B40" s="57" t="s">
        <v>454</v>
      </c>
      <c r="C40" s="57"/>
      <c r="D40" s="57"/>
      <c r="E40" s="57"/>
      <c r="F40" s="55"/>
      <c r="G40" s="55"/>
      <c r="H40" s="57"/>
      <c r="I40" s="57"/>
      <c r="J40" s="57"/>
      <c r="K40" s="57"/>
      <c r="L40" s="57"/>
      <c r="M40" s="57"/>
      <c r="N40" s="57"/>
      <c r="O40" s="57"/>
      <c r="P40" s="57"/>
      <c r="Q40" s="57"/>
      <c r="R40" s="57"/>
      <c r="S40" s="59"/>
      <c r="T40" s="59"/>
      <c r="U40" s="59"/>
      <c r="V40" s="59"/>
      <c r="AN40" s="59"/>
      <c r="AO40" s="59"/>
      <c r="AP40" s="59"/>
      <c r="AQ40" s="59"/>
      <c r="AR40" s="59"/>
      <c r="AS40" s="59"/>
      <c r="AT40" s="59"/>
      <c r="AU40" s="59"/>
      <c r="AV40" s="59"/>
      <c r="AW40" s="59"/>
      <c r="AX40" s="59"/>
      <c r="AY40" s="59"/>
      <c r="AZ40" s="59"/>
      <c r="BA40" s="59"/>
      <c r="BB40" s="59"/>
      <c r="BC40" s="59"/>
      <c r="BD40" s="59"/>
      <c r="BE40" s="59"/>
      <c r="BF40" s="59"/>
      <c r="BG40" s="59"/>
      <c r="BH40" s="59"/>
      <c r="BI40" s="59"/>
      <c r="BJ40" s="59"/>
      <c r="BK40" s="59"/>
      <c r="BL40" s="59"/>
      <c r="BM40" s="59"/>
      <c r="BN40" s="59"/>
      <c r="BO40" s="59"/>
      <c r="BP40" s="59"/>
      <c r="BQ40" s="59"/>
      <c r="BR40" s="59"/>
      <c r="BS40" s="59"/>
      <c r="BT40" s="59"/>
      <c r="BU40" s="59"/>
      <c r="BV40" s="59"/>
      <c r="BW40" s="59"/>
      <c r="BX40" s="59"/>
      <c r="BY40" s="59"/>
      <c r="BZ40" s="59"/>
      <c r="CA40" s="59"/>
      <c r="CB40" s="59"/>
      <c r="CC40" s="59"/>
      <c r="CD40" s="59"/>
      <c r="CE40" s="59"/>
      <c r="CF40" s="59"/>
      <c r="CG40" s="59"/>
      <c r="CH40" s="59"/>
      <c r="CI40" s="59"/>
      <c r="CJ40" s="59"/>
      <c r="CK40" s="59"/>
      <c r="CL40" s="59"/>
      <c r="CM40" s="59"/>
      <c r="CN40" s="59"/>
      <c r="CO40" s="59"/>
      <c r="CP40" s="59"/>
      <c r="CQ40" s="59"/>
      <c r="CR40" s="59"/>
      <c r="CS40" s="59"/>
      <c r="CT40" s="59"/>
      <c r="CU40" s="59"/>
      <c r="CV40" s="59"/>
      <c r="CW40" s="59"/>
      <c r="CX40" s="59"/>
      <c r="CY40" s="59"/>
      <c r="CZ40" s="59"/>
      <c r="DA40" s="59"/>
      <c r="DB40" s="59"/>
      <c r="DC40" s="59"/>
      <c r="DD40" s="59"/>
      <c r="DE40" s="59"/>
      <c r="DF40" s="59"/>
      <c r="DG40" s="59"/>
      <c r="DH40" s="59"/>
      <c r="DI40" s="59"/>
    </row>
    <row r="41" spans="1:113" x14ac:dyDescent="0.25">
      <c r="B41" s="57" t="s">
        <v>118</v>
      </c>
      <c r="C41" s="57"/>
      <c r="D41" s="57"/>
      <c r="E41" s="57"/>
      <c r="F41" s="55"/>
      <c r="G41" s="55"/>
      <c r="H41" s="57"/>
      <c r="I41" s="57"/>
      <c r="J41" s="57"/>
      <c r="K41" s="57"/>
      <c r="L41" s="57"/>
      <c r="M41" s="57"/>
      <c r="N41" s="57"/>
      <c r="O41" s="57"/>
      <c r="P41" s="57"/>
      <c r="Q41" s="57"/>
      <c r="R41" s="57"/>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1:113" s="55" customFormat="1" x14ac:dyDescent="0.25">
      <c r="B42" s="57" t="s">
        <v>117</v>
      </c>
      <c r="C42" s="57"/>
      <c r="D42" s="57"/>
      <c r="E42" s="57"/>
      <c r="H42" s="57"/>
      <c r="I42" s="57"/>
      <c r="J42" s="57"/>
      <c r="K42" s="57"/>
      <c r="L42" s="57"/>
      <c r="M42" s="57"/>
      <c r="N42" s="57"/>
      <c r="O42" s="57"/>
      <c r="P42" s="57"/>
      <c r="Q42" s="57"/>
      <c r="R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1:113" s="55" customFormat="1" x14ac:dyDescent="0.25">
      <c r="B43" s="57" t="s">
        <v>116</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1:113" s="55" customFormat="1" x14ac:dyDescent="0.25">
      <c r="B44" s="57" t="s">
        <v>115</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1:113" s="55" customFormat="1" x14ac:dyDescent="0.25">
      <c r="B45" s="57" t="s">
        <v>114</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1:113" s="55" customFormat="1" x14ac:dyDescent="0.25">
      <c r="B46" s="57" t="s">
        <v>113</v>
      </c>
      <c r="C46" s="57"/>
      <c r="D46" s="57"/>
      <c r="E46" s="57"/>
      <c r="H46" s="57"/>
      <c r="I46" s="57"/>
      <c r="J46" s="57"/>
      <c r="K46" s="57"/>
      <c r="L46" s="57"/>
      <c r="M46" s="57"/>
      <c r="N46" s="57"/>
      <c r="O46" s="57"/>
      <c r="P46" s="57"/>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1:113" s="55" customFormat="1" x14ac:dyDescent="0.25">
      <c r="B47" s="57" t="s">
        <v>112</v>
      </c>
      <c r="C47" s="57"/>
      <c r="D47" s="57"/>
      <c r="E47" s="57"/>
      <c r="H47" s="57"/>
      <c r="I47" s="57"/>
      <c r="J47" s="57"/>
      <c r="K47" s="57"/>
      <c r="L47" s="57"/>
      <c r="M47" s="57"/>
      <c r="N47" s="57"/>
      <c r="O47" s="57"/>
      <c r="P47" s="57"/>
      <c r="Q47" s="57"/>
      <c r="R47" s="57"/>
      <c r="S47" s="57"/>
      <c r="T47" s="57"/>
      <c r="U47" s="57"/>
      <c r="V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row r="48" spans="1:113" s="55" customFormat="1" x14ac:dyDescent="0.25">
      <c r="B48" s="57" t="s">
        <v>111</v>
      </c>
      <c r="C48" s="57"/>
      <c r="D48" s="57"/>
      <c r="E48" s="57"/>
      <c r="H48" s="57"/>
      <c r="I48" s="57"/>
      <c r="J48" s="57"/>
      <c r="K48" s="57"/>
      <c r="L48" s="57"/>
      <c r="M48" s="57"/>
      <c r="N48" s="57"/>
      <c r="O48" s="57"/>
      <c r="P48" s="57"/>
      <c r="Q48" s="57"/>
      <c r="R48" s="57"/>
      <c r="S48" s="57"/>
      <c r="T48" s="57"/>
      <c r="U48" s="57"/>
      <c r="V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110</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Q51" s="57"/>
      <c r="R51" s="57"/>
      <c r="S51" s="57"/>
      <c r="T51" s="57"/>
      <c r="U51" s="57"/>
      <c r="V51" s="57"/>
      <c r="W51" s="57"/>
      <c r="X51" s="57"/>
      <c r="Y51" s="57"/>
      <c r="Z51" s="57"/>
      <c r="AA51" s="57"/>
      <c r="AB51" s="57"/>
      <c r="AC51" s="57"/>
      <c r="AD51" s="57"/>
      <c r="AE51" s="57"/>
      <c r="AF51" s="57"/>
      <c r="AG51" s="57"/>
      <c r="AH51" s="57"/>
      <c r="AI51" s="57"/>
      <c r="AJ51" s="57"/>
      <c r="AK51" s="57"/>
      <c r="AL51" s="57"/>
      <c r="AM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3" zoomScaleSheetLayoutView="100" workbookViewId="0">
      <selection activeCell="P32" sqref="P32"/>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256"/>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row>
    <row r="7" spans="1:27"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row>
    <row r="8" spans="1:27" s="12" customFormat="1" ht="18.75" customHeight="1" x14ac:dyDescent="0.2">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row>
    <row r="9" spans="1:27" s="12" customFormat="1" ht="18.75" customHeight="1" x14ac:dyDescent="0.2">
      <c r="A9" s="267" t="str">
        <f>'1. паспорт местоположение'!A9:C9</f>
        <v xml:space="preserve"> АО "Россети Тюмень" </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row>
    <row r="11" spans="1:27" s="12" customFormat="1" ht="18.75" customHeight="1" x14ac:dyDescent="0.2">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row>
    <row r="12" spans="1:27" s="12" customFormat="1" ht="18.75" customHeight="1" x14ac:dyDescent="0.2">
      <c r="A12" s="267" t="str">
        <f>'1. паспорт местоположение'!A12:C12</f>
        <v>M_TP1200.PR.0036</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row>
    <row r="14" spans="1:27" s="9" customFormat="1" ht="15.75" customHeight="1" x14ac:dyDescent="0.2">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row>
    <row r="15" spans="1:27" s="3" customFormat="1" ht="15" customHeight="1" x14ac:dyDescent="0.2">
      <c r="A15" s="267"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row>
    <row r="17" spans="1:27" s="3" customFormat="1" ht="15" customHeight="1" x14ac:dyDescent="0.2">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row>
    <row r="18" spans="1:27"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row>
    <row r="19" spans="1:27" ht="25.5" customHeight="1" x14ac:dyDescent="0.25">
      <c r="A19" s="259" t="s">
        <v>458</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62" customFormat="1" ht="21" customHeight="1" x14ac:dyDescent="0.25"/>
    <row r="21" spans="1:27" ht="15.75" customHeight="1" x14ac:dyDescent="0.25">
      <c r="A21" s="286" t="s">
        <v>6</v>
      </c>
      <c r="B21" s="288" t="s">
        <v>465</v>
      </c>
      <c r="C21" s="289"/>
      <c r="D21" s="288" t="s">
        <v>467</v>
      </c>
      <c r="E21" s="289"/>
      <c r="F21" s="282" t="s">
        <v>103</v>
      </c>
      <c r="G21" s="284"/>
      <c r="H21" s="284"/>
      <c r="I21" s="283"/>
      <c r="J21" s="286" t="s">
        <v>468</v>
      </c>
      <c r="K21" s="288" t="s">
        <v>469</v>
      </c>
      <c r="L21" s="289"/>
      <c r="M21" s="288" t="s">
        <v>470</v>
      </c>
      <c r="N21" s="289"/>
      <c r="O21" s="288" t="s">
        <v>457</v>
      </c>
      <c r="P21" s="289"/>
      <c r="Q21" s="288" t="s">
        <v>136</v>
      </c>
      <c r="R21" s="289"/>
      <c r="S21" s="286" t="s">
        <v>135</v>
      </c>
      <c r="T21" s="286" t="s">
        <v>471</v>
      </c>
      <c r="U21" s="286" t="s">
        <v>466</v>
      </c>
      <c r="V21" s="288" t="s">
        <v>134</v>
      </c>
      <c r="W21" s="289"/>
      <c r="X21" s="282" t="s">
        <v>126</v>
      </c>
      <c r="Y21" s="284"/>
      <c r="Z21" s="282" t="s">
        <v>125</v>
      </c>
      <c r="AA21" s="284"/>
    </row>
    <row r="22" spans="1:27" ht="216" customHeight="1" x14ac:dyDescent="0.25">
      <c r="A22" s="292"/>
      <c r="B22" s="290"/>
      <c r="C22" s="291"/>
      <c r="D22" s="290"/>
      <c r="E22" s="291"/>
      <c r="F22" s="282" t="s">
        <v>133</v>
      </c>
      <c r="G22" s="283"/>
      <c r="H22" s="282" t="s">
        <v>132</v>
      </c>
      <c r="I22" s="283"/>
      <c r="J22" s="287"/>
      <c r="K22" s="290"/>
      <c r="L22" s="291"/>
      <c r="M22" s="290"/>
      <c r="N22" s="291"/>
      <c r="O22" s="290"/>
      <c r="P22" s="291"/>
      <c r="Q22" s="290"/>
      <c r="R22" s="291"/>
      <c r="S22" s="287"/>
      <c r="T22" s="287"/>
      <c r="U22" s="287"/>
      <c r="V22" s="290"/>
      <c r="W22" s="291"/>
      <c r="X22" s="95" t="s">
        <v>124</v>
      </c>
      <c r="Y22" s="95" t="s">
        <v>455</v>
      </c>
      <c r="Z22" s="95" t="s">
        <v>123</v>
      </c>
      <c r="AA22" s="95" t="s">
        <v>122</v>
      </c>
    </row>
    <row r="23" spans="1:27" ht="60" customHeight="1" x14ac:dyDescent="0.25">
      <c r="A23" s="287"/>
      <c r="B23" s="189" t="s">
        <v>120</v>
      </c>
      <c r="C23" s="189"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SheetLayoutView="10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2023 год</v>
      </c>
      <c r="B5" s="256"/>
      <c r="C5" s="256"/>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0" t="s">
        <v>10</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 xml:space="preserve"> АО "Россети Тюмень" </v>
      </c>
      <c r="B9" s="267"/>
      <c r="C9" s="267"/>
      <c r="D9" s="8"/>
      <c r="E9" s="8"/>
      <c r="F9" s="8"/>
      <c r="G9" s="8"/>
      <c r="H9" s="13"/>
      <c r="I9" s="13"/>
      <c r="J9" s="13"/>
      <c r="K9" s="13"/>
      <c r="L9" s="13"/>
      <c r="M9" s="13"/>
      <c r="N9" s="13"/>
      <c r="O9" s="13"/>
      <c r="P9" s="13"/>
      <c r="Q9" s="13"/>
      <c r="R9" s="13"/>
      <c r="S9" s="13"/>
      <c r="T9" s="13"/>
      <c r="U9" s="13"/>
    </row>
    <row r="10" spans="1:29" s="12" customFormat="1" ht="18.75" x14ac:dyDescent="0.2">
      <c r="A10" s="257" t="s">
        <v>9</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M_TP1200.PR.0036</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57" t="s">
        <v>8</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15.75" x14ac:dyDescent="0.2">
      <c r="A15" s="267"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57" t="s">
        <v>7</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58" t="s">
        <v>450</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7.25" customHeight="1" x14ac:dyDescent="0.2">
      <c r="A22" s="28" t="s">
        <v>66</v>
      </c>
      <c r="B22" s="34" t="s">
        <v>463</v>
      </c>
      <c r="C22" s="68" t="s">
        <v>512</v>
      </c>
      <c r="D22" s="33"/>
      <c r="E22" s="33"/>
      <c r="F22" s="32"/>
      <c r="G22" s="32"/>
      <c r="H22" s="32"/>
      <c r="I22" s="32"/>
      <c r="J22" s="32"/>
      <c r="K22" s="32"/>
      <c r="L22" s="32"/>
      <c r="M22" s="32"/>
      <c r="N22" s="32"/>
      <c r="O22" s="32"/>
      <c r="P22" s="32"/>
      <c r="Q22" s="31"/>
      <c r="R22" s="31"/>
      <c r="S22" s="31"/>
      <c r="T22" s="31"/>
      <c r="U22" s="31"/>
    </row>
    <row r="23" spans="1:21" ht="136.5" customHeight="1" x14ac:dyDescent="0.25">
      <c r="A23" s="28" t="s">
        <v>64</v>
      </c>
      <c r="B23" s="30" t="s">
        <v>61</v>
      </c>
      <c r="C23" s="40" t="s">
        <v>513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483</v>
      </c>
      <c r="C24" s="211" t="s">
        <v>514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484</v>
      </c>
      <c r="C25" s="40" t="s">
        <v>507</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506</v>
      </c>
      <c r="D26" s="27"/>
      <c r="E26" s="27"/>
      <c r="F26" s="27"/>
      <c r="G26" s="27"/>
      <c r="H26" s="27"/>
      <c r="I26" s="27"/>
      <c r="J26" s="27"/>
      <c r="K26" s="27"/>
      <c r="L26" s="27"/>
      <c r="M26" s="27"/>
      <c r="N26" s="27"/>
      <c r="O26" s="27"/>
      <c r="P26" s="27"/>
      <c r="Q26" s="27"/>
      <c r="R26" s="27"/>
      <c r="S26" s="27"/>
      <c r="T26" s="27"/>
      <c r="U26" s="27"/>
    </row>
    <row r="27" spans="1:21" ht="365.25" customHeight="1" x14ac:dyDescent="0.25">
      <c r="A27" s="28" t="s">
        <v>59</v>
      </c>
      <c r="B27" s="30" t="s">
        <v>464</v>
      </c>
      <c r="C27" s="40" t="s">
        <v>515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7" zoomScale="80" zoomScaleNormal="80" zoomScaleSheetLayoutView="80" workbookViewId="0">
      <selection activeCell="E43" sqref="E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6" t="str">
        <f>'1. паспорт местоположение'!A5:C5</f>
        <v>Год раскрытия информации: 2023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86"/>
      <c r="AB6" s="186"/>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86"/>
      <c r="AB7" s="186"/>
    </row>
    <row r="8" spans="1:28" ht="15.75" x14ac:dyDescent="0.25">
      <c r="A8" s="267" t="str">
        <f>'1. паспорт местоположение'!A9:C9</f>
        <v xml:space="preserve"> АО "Россети Тюмень" </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87"/>
      <c r="AB8" s="187"/>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88"/>
      <c r="AB9" s="188"/>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86"/>
      <c r="AB10" s="186"/>
    </row>
    <row r="11" spans="1:28" ht="15.75" x14ac:dyDescent="0.25">
      <c r="A11" s="267" t="str">
        <f>'1. паспорт местоположение'!A12:C12</f>
        <v>M_TP1200.PR.0036</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87"/>
      <c r="AB11" s="187"/>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88"/>
      <c r="AB12" s="188"/>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5.75" x14ac:dyDescent="0.25">
      <c r="A14" s="267"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87"/>
      <c r="AB14" s="187"/>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88"/>
      <c r="AB15" s="188"/>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95"/>
      <c r="AB16" s="195"/>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95"/>
      <c r="AB17" s="195"/>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95"/>
      <c r="AB18" s="195"/>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95"/>
      <c r="AB19" s="195"/>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96"/>
      <c r="AB20" s="196"/>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96"/>
      <c r="AB21" s="196"/>
    </row>
    <row r="22" spans="1:28" x14ac:dyDescent="0.25">
      <c r="A22" s="297" t="s">
        <v>482</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97"/>
      <c r="AB22" s="197"/>
    </row>
    <row r="23" spans="1:28" ht="32.25" customHeight="1" x14ac:dyDescent="0.25">
      <c r="A23" s="299" t="s">
        <v>335</v>
      </c>
      <c r="B23" s="300"/>
      <c r="C23" s="300"/>
      <c r="D23" s="300"/>
      <c r="E23" s="300"/>
      <c r="F23" s="300"/>
      <c r="G23" s="300"/>
      <c r="H23" s="300"/>
      <c r="I23" s="300"/>
      <c r="J23" s="300"/>
      <c r="K23" s="300"/>
      <c r="L23" s="301"/>
      <c r="M23" s="298" t="s">
        <v>336</v>
      </c>
      <c r="N23" s="298"/>
      <c r="O23" s="298"/>
      <c r="P23" s="298"/>
      <c r="Q23" s="298"/>
      <c r="R23" s="298"/>
      <c r="S23" s="298"/>
      <c r="T23" s="298"/>
      <c r="U23" s="298"/>
      <c r="V23" s="298"/>
      <c r="W23" s="298"/>
      <c r="X23" s="298"/>
      <c r="Y23" s="298"/>
      <c r="Z23" s="298"/>
    </row>
    <row r="24" spans="1:28" ht="151.5" customHeight="1" x14ac:dyDescent="0.25">
      <c r="A24" s="222" t="s">
        <v>240</v>
      </c>
      <c r="B24" s="93" t="s">
        <v>247</v>
      </c>
      <c r="C24" s="222" t="s">
        <v>329</v>
      </c>
      <c r="D24" s="222" t="s">
        <v>241</v>
      </c>
      <c r="E24" s="222" t="s">
        <v>330</v>
      </c>
      <c r="F24" s="222" t="s">
        <v>332</v>
      </c>
      <c r="G24" s="222" t="s">
        <v>331</v>
      </c>
      <c r="H24" s="222" t="s">
        <v>242</v>
      </c>
      <c r="I24" s="222" t="s">
        <v>333</v>
      </c>
      <c r="J24" s="222" t="s">
        <v>248</v>
      </c>
      <c r="K24" s="93" t="s">
        <v>246</v>
      </c>
      <c r="L24" s="93" t="s">
        <v>243</v>
      </c>
      <c r="M24" s="94" t="s">
        <v>255</v>
      </c>
      <c r="N24" s="93" t="s">
        <v>493</v>
      </c>
      <c r="O24" s="222" t="s">
        <v>253</v>
      </c>
      <c r="P24" s="222" t="s">
        <v>254</v>
      </c>
      <c r="Q24" s="222" t="s">
        <v>252</v>
      </c>
      <c r="R24" s="222" t="s">
        <v>242</v>
      </c>
      <c r="S24" s="222" t="s">
        <v>251</v>
      </c>
      <c r="T24" s="222" t="s">
        <v>250</v>
      </c>
      <c r="U24" s="222" t="s">
        <v>328</v>
      </c>
      <c r="V24" s="222" t="s">
        <v>252</v>
      </c>
      <c r="W24" s="107" t="s">
        <v>245</v>
      </c>
      <c r="X24" s="107" t="s">
        <v>257</v>
      </c>
      <c r="Y24" s="107" t="s">
        <v>258</v>
      </c>
      <c r="Z24" s="109" t="s">
        <v>256</v>
      </c>
    </row>
    <row r="25" spans="1:28" ht="16.5" customHeight="1" x14ac:dyDescent="0.25">
      <c r="A25" s="222">
        <v>1</v>
      </c>
      <c r="B25" s="93">
        <v>2</v>
      </c>
      <c r="C25" s="222">
        <v>3</v>
      </c>
      <c r="D25" s="93">
        <v>4</v>
      </c>
      <c r="E25" s="222">
        <v>5</v>
      </c>
      <c r="F25" s="93">
        <v>6</v>
      </c>
      <c r="G25" s="222">
        <v>7</v>
      </c>
      <c r="H25" s="93">
        <v>8</v>
      </c>
      <c r="I25" s="222">
        <v>9</v>
      </c>
      <c r="J25" s="93">
        <v>10</v>
      </c>
      <c r="K25" s="222">
        <v>11</v>
      </c>
      <c r="L25" s="93">
        <v>12</v>
      </c>
      <c r="M25" s="222">
        <v>13</v>
      </c>
      <c r="N25" s="93">
        <v>14</v>
      </c>
      <c r="O25" s="222">
        <v>15</v>
      </c>
      <c r="P25" s="93">
        <v>16</v>
      </c>
      <c r="Q25" s="222">
        <v>17</v>
      </c>
      <c r="R25" s="93">
        <v>18</v>
      </c>
      <c r="S25" s="222">
        <v>19</v>
      </c>
      <c r="T25" s="93">
        <v>20</v>
      </c>
      <c r="U25" s="222">
        <v>21</v>
      </c>
      <c r="V25" s="93">
        <v>22</v>
      </c>
      <c r="W25" s="222">
        <v>23</v>
      </c>
      <c r="X25" s="93">
        <v>24</v>
      </c>
      <c r="Y25" s="222">
        <v>25</v>
      </c>
      <c r="Z25" s="93">
        <v>26</v>
      </c>
    </row>
    <row r="26" spans="1:28" ht="60" x14ac:dyDescent="0.25">
      <c r="A26" s="223"/>
      <c r="B26" s="224"/>
      <c r="C26" s="223">
        <f>(C27+C29+C31)/3</f>
        <v>0</v>
      </c>
      <c r="D26" s="223">
        <f t="shared" ref="D26" si="0">(D27+D29+D31)/3</f>
        <v>0</v>
      </c>
      <c r="E26" s="223">
        <f>(E27+E29+E31)/3</f>
        <v>0</v>
      </c>
      <c r="F26" s="224">
        <f>C26*D26</f>
        <v>0</v>
      </c>
      <c r="G26" s="223">
        <f>C26*E26</f>
        <v>0</v>
      </c>
      <c r="H26" s="224">
        <v>226773</v>
      </c>
      <c r="I26" s="225">
        <f>F26/H26</f>
        <v>0</v>
      </c>
      <c r="J26" s="225">
        <f>D26/H26</f>
        <v>0</v>
      </c>
      <c r="K26" s="223"/>
      <c r="L26" s="224"/>
      <c r="M26" s="226">
        <v>2024</v>
      </c>
      <c r="N26" s="225">
        <v>0</v>
      </c>
      <c r="O26" s="225">
        <v>0</v>
      </c>
      <c r="P26" s="225">
        <v>0</v>
      </c>
      <c r="Q26" s="225">
        <v>0</v>
      </c>
      <c r="R26" s="225">
        <v>226773</v>
      </c>
      <c r="S26" s="225">
        <v>0</v>
      </c>
      <c r="T26" s="225">
        <v>0</v>
      </c>
      <c r="U26" s="225">
        <v>0</v>
      </c>
      <c r="V26" s="225">
        <v>0</v>
      </c>
      <c r="W26" s="225">
        <f>S26-I26</f>
        <v>0</v>
      </c>
      <c r="X26" s="225">
        <f>T26-J26</f>
        <v>0</v>
      </c>
      <c r="Y26" s="225"/>
      <c r="Z26" s="227" t="s">
        <v>522</v>
      </c>
    </row>
    <row r="27" spans="1:28" ht="30" x14ac:dyDescent="0.25">
      <c r="A27" s="87" t="s">
        <v>523</v>
      </c>
      <c r="B27" s="92"/>
      <c r="C27" s="89">
        <f>SUM(C28:C28)</f>
        <v>0</v>
      </c>
      <c r="D27" s="89">
        <f t="shared" ref="D27:E27" si="1">SUM(D28:D28)</f>
        <v>0</v>
      </c>
      <c r="E27" s="89">
        <f t="shared" si="1"/>
        <v>0</v>
      </c>
      <c r="F27" s="89">
        <f>SUM(F28:F28)</f>
        <v>0</v>
      </c>
      <c r="G27" s="89"/>
      <c r="H27" s="89"/>
      <c r="I27" s="89"/>
      <c r="J27" s="89"/>
      <c r="K27" s="86"/>
      <c r="L27" s="90"/>
      <c r="M27" s="91"/>
      <c r="N27" s="89"/>
      <c r="O27" s="89"/>
      <c r="P27" s="89"/>
      <c r="Q27" s="89"/>
      <c r="R27" s="89"/>
      <c r="S27" s="89"/>
      <c r="T27" s="89"/>
      <c r="U27" s="89"/>
      <c r="V27" s="89"/>
      <c r="W27" s="90"/>
      <c r="X27" s="90"/>
      <c r="Y27" s="89"/>
      <c r="Z27" s="88"/>
    </row>
    <row r="28" spans="1:28" x14ac:dyDescent="0.25">
      <c r="A28" s="86" t="s">
        <v>524</v>
      </c>
      <c r="B28" s="87" t="s">
        <v>525</v>
      </c>
      <c r="C28" s="89">
        <v>0</v>
      </c>
      <c r="D28" s="89">
        <v>0</v>
      </c>
      <c r="E28" s="89">
        <v>0</v>
      </c>
      <c r="F28" s="89">
        <f>C28*D28</f>
        <v>0</v>
      </c>
      <c r="G28" s="89"/>
      <c r="H28" s="89"/>
      <c r="I28" s="89"/>
      <c r="J28" s="89"/>
      <c r="K28" s="228"/>
      <c r="L28" s="229"/>
      <c r="M28" s="90"/>
      <c r="N28" s="86"/>
      <c r="O28" s="86"/>
      <c r="P28" s="86"/>
      <c r="Q28" s="86"/>
      <c r="R28" s="86"/>
      <c r="S28" s="86"/>
      <c r="T28" s="86"/>
      <c r="U28" s="86"/>
      <c r="V28" s="86"/>
      <c r="W28" s="86"/>
      <c r="X28" s="86"/>
      <c r="Y28" s="86"/>
      <c r="Z28" s="86"/>
    </row>
    <row r="29" spans="1:28" ht="30" x14ac:dyDescent="0.25">
      <c r="A29" s="92" t="s">
        <v>526</v>
      </c>
      <c r="B29" s="92"/>
      <c r="C29" s="89">
        <f>SUM(C30:C30)</f>
        <v>0</v>
      </c>
      <c r="D29" s="89">
        <f t="shared" ref="D29:F29" si="2">SUM(D30:D30)</f>
        <v>0</v>
      </c>
      <c r="E29" s="89">
        <f t="shared" si="2"/>
        <v>0</v>
      </c>
      <c r="F29" s="89">
        <f t="shared" si="2"/>
        <v>0</v>
      </c>
      <c r="G29" s="89"/>
      <c r="H29" s="89"/>
      <c r="I29" s="89"/>
      <c r="J29" s="89"/>
      <c r="K29" s="229"/>
      <c r="L29" s="229"/>
      <c r="M29" s="86"/>
      <c r="N29" s="86"/>
      <c r="O29" s="86"/>
      <c r="P29" s="86"/>
      <c r="Q29" s="86"/>
      <c r="R29" s="86"/>
      <c r="S29" s="86"/>
      <c r="T29" s="86"/>
      <c r="U29" s="86"/>
      <c r="V29" s="86"/>
      <c r="W29" s="86"/>
      <c r="X29" s="86"/>
      <c r="Y29" s="86"/>
      <c r="Z29" s="86"/>
    </row>
    <row r="30" spans="1:28" x14ac:dyDescent="0.25">
      <c r="A30" s="86" t="s">
        <v>527</v>
      </c>
      <c r="B30" s="87" t="s">
        <v>525</v>
      </c>
      <c r="C30" s="89">
        <v>0</v>
      </c>
      <c r="D30" s="89">
        <v>0</v>
      </c>
      <c r="E30" s="89">
        <v>0</v>
      </c>
      <c r="F30" s="89">
        <f>C30*D30</f>
        <v>0</v>
      </c>
      <c r="G30" s="89"/>
      <c r="H30" s="89"/>
      <c r="I30" s="89"/>
      <c r="J30" s="89"/>
      <c r="K30" s="229"/>
      <c r="L30" s="229"/>
      <c r="M30" s="86"/>
      <c r="N30" s="86"/>
      <c r="O30" s="86"/>
      <c r="P30" s="86"/>
      <c r="Q30" s="86"/>
      <c r="R30" s="86"/>
      <c r="S30" s="86"/>
      <c r="T30" s="86"/>
      <c r="U30" s="86"/>
      <c r="V30" s="86"/>
      <c r="W30" s="86"/>
      <c r="X30" s="86"/>
      <c r="Y30" s="86"/>
      <c r="Z30" s="86"/>
    </row>
    <row r="31" spans="1:28" ht="30" x14ac:dyDescent="0.25">
      <c r="A31" s="92" t="s">
        <v>528</v>
      </c>
      <c r="B31" s="92"/>
      <c r="C31" s="89">
        <f>SUM(C32:C32)</f>
        <v>0</v>
      </c>
      <c r="D31" s="89">
        <f t="shared" ref="D31:E31" si="3">SUM(D32:D32)</f>
        <v>0</v>
      </c>
      <c r="E31" s="89">
        <f t="shared" si="3"/>
        <v>0</v>
      </c>
      <c r="F31" s="89">
        <f>SUM(F32:F32)</f>
        <v>0</v>
      </c>
      <c r="G31" s="89"/>
      <c r="H31" s="89"/>
      <c r="I31" s="89"/>
      <c r="J31" s="89"/>
      <c r="K31" s="86"/>
      <c r="L31" s="86"/>
      <c r="M31" s="86"/>
      <c r="N31" s="86"/>
      <c r="O31" s="86"/>
      <c r="P31" s="86"/>
      <c r="Q31" s="86"/>
      <c r="R31" s="86"/>
      <c r="S31" s="86"/>
      <c r="T31" s="86"/>
      <c r="U31" s="86"/>
      <c r="V31" s="86"/>
      <c r="W31" s="86"/>
      <c r="X31" s="86"/>
      <c r="Y31" s="86"/>
      <c r="Z31" s="86"/>
    </row>
    <row r="32" spans="1:28" x14ac:dyDescent="0.25">
      <c r="A32" s="86" t="s">
        <v>529</v>
      </c>
      <c r="B32" s="87" t="s">
        <v>525</v>
      </c>
      <c r="C32" s="89">
        <v>0</v>
      </c>
      <c r="D32" s="89">
        <v>0</v>
      </c>
      <c r="E32" s="89">
        <v>0</v>
      </c>
      <c r="F32" s="89">
        <v>0</v>
      </c>
      <c r="G32" s="89"/>
      <c r="H32" s="89"/>
      <c r="I32" s="89"/>
      <c r="J32" s="89"/>
      <c r="K32" s="229"/>
      <c r="L32" s="229"/>
      <c r="M32" s="86"/>
      <c r="N32" s="86"/>
      <c r="O32" s="86"/>
      <c r="P32" s="86"/>
      <c r="Q32" s="86"/>
      <c r="R32" s="86"/>
      <c r="S32" s="86"/>
      <c r="T32" s="86"/>
      <c r="U32" s="86"/>
      <c r="V32" s="86"/>
      <c r="W32" s="86"/>
      <c r="X32" s="86"/>
      <c r="Y32" s="86"/>
      <c r="Z32" s="86"/>
    </row>
    <row r="36" spans="1:1" x14ac:dyDescent="0.25">
      <c r="A36"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3" sqref="F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303" t="str">
        <f>'1. паспорт местоположение'!A5:C5</f>
        <v>Год раскрытия информации: 2023 год</v>
      </c>
      <c r="B5" s="303"/>
      <c r="C5" s="303"/>
      <c r="D5" s="303"/>
      <c r="E5" s="303"/>
      <c r="F5" s="303"/>
      <c r="G5" s="303"/>
      <c r="H5" s="303"/>
      <c r="I5" s="303"/>
      <c r="J5" s="303"/>
      <c r="K5" s="303"/>
      <c r="L5" s="303"/>
      <c r="M5" s="303"/>
      <c r="N5" s="303"/>
      <c r="O5" s="303"/>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0" t="s">
        <v>10</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7" t="s">
        <v>9</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59" t="str">
        <f>'1. паспорт местоположение'!A12:C12</f>
        <v>M_TP1200.PR.0036</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7" t="s">
        <v>8</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8.75" x14ac:dyDescent="0.2">
      <c r="A15" s="259"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7" t="s">
        <v>7</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7" t="s">
        <v>459</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3" t="s">
        <v>6</v>
      </c>
      <c r="B19" s="263" t="s">
        <v>89</v>
      </c>
      <c r="C19" s="263" t="s">
        <v>88</v>
      </c>
      <c r="D19" s="263" t="s">
        <v>77</v>
      </c>
      <c r="E19" s="304" t="s">
        <v>87</v>
      </c>
      <c r="F19" s="305"/>
      <c r="G19" s="305"/>
      <c r="H19" s="305"/>
      <c r="I19" s="306"/>
      <c r="J19" s="263" t="s">
        <v>86</v>
      </c>
      <c r="K19" s="263"/>
      <c r="L19" s="263"/>
      <c r="M19" s="263"/>
      <c r="N19" s="263"/>
      <c r="O19" s="263"/>
      <c r="P19" s="4"/>
      <c r="Q19" s="4"/>
      <c r="R19" s="4"/>
      <c r="S19" s="4"/>
      <c r="T19" s="4"/>
      <c r="U19" s="4"/>
      <c r="V19" s="4"/>
      <c r="W19" s="4"/>
    </row>
    <row r="20" spans="1:26" s="3" customFormat="1" ht="51" customHeight="1" x14ac:dyDescent="0.2">
      <c r="A20" s="263"/>
      <c r="B20" s="263"/>
      <c r="C20" s="263"/>
      <c r="D20" s="26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60" workbookViewId="0">
      <selection activeCell="AX39" sqref="AX39"/>
    </sheetView>
  </sheetViews>
  <sheetFormatPr defaultColWidth="9.140625" defaultRowHeight="15" x14ac:dyDescent="0.25"/>
  <cols>
    <col min="1" max="3" width="9.140625" style="110"/>
    <col min="4" max="4" width="18.5703125" style="110" customWidth="1"/>
    <col min="5" max="12" width="9.140625" style="110" hidden="1" customWidth="1"/>
    <col min="13" max="13" width="4.7109375" style="110" hidden="1" customWidth="1"/>
    <col min="14" max="17" width="9.140625" style="110" hidden="1" customWidth="1"/>
    <col min="18" max="18" width="4.7109375" style="110" hidden="1" customWidth="1"/>
    <col min="19" max="36" width="9.140625" style="110" hidden="1" customWidth="1"/>
    <col min="37" max="37" width="9.140625" style="110"/>
    <col min="38" max="38" width="7.7109375" style="110" customWidth="1"/>
    <col min="39" max="39" width="3.140625" style="110" customWidth="1"/>
    <col min="40" max="40" width="13.5703125" style="110" customWidth="1"/>
    <col min="41" max="41" width="16.5703125" style="110" customWidth="1"/>
    <col min="42" max="42" width="15.7109375" style="110" customWidth="1"/>
    <col min="43" max="43" width="9.5703125" style="110" customWidth="1"/>
    <col min="44" max="44" width="8.5703125" style="110" customWidth="1"/>
    <col min="45" max="16384" width="9.140625" style="110"/>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 xml:space="preserve"> АО "Россети Тюмень" </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M_TP1200.PR.0036</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59"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9" t="s">
        <v>460</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41"/>
      <c r="AP19" s="141"/>
      <c r="AQ19" s="141"/>
      <c r="AR19" s="42"/>
    </row>
    <row r="20" spans="1:45" ht="18.75" x14ac:dyDescent="0.3">
      <c r="AO20" s="141"/>
      <c r="AP20" s="141"/>
      <c r="AQ20" s="141"/>
      <c r="AR20" s="15"/>
    </row>
    <row r="21" spans="1:45" ht="20.25" customHeight="1" x14ac:dyDescent="0.3">
      <c r="AO21" s="141"/>
      <c r="AP21" s="141"/>
      <c r="AQ21" s="141"/>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40"/>
      <c r="B23" s="140"/>
      <c r="C23" s="140"/>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0"/>
      <c r="AD23" s="140"/>
      <c r="AE23" s="140"/>
      <c r="AF23" s="140"/>
      <c r="AG23" s="140"/>
      <c r="AH23" s="140"/>
      <c r="AI23" s="140"/>
      <c r="AJ23" s="140"/>
      <c r="AK23" s="140"/>
      <c r="AL23" s="140"/>
      <c r="AM23" s="140"/>
      <c r="AN23" s="140"/>
      <c r="AO23" s="140"/>
      <c r="AP23" s="140"/>
      <c r="AQ23" s="140"/>
      <c r="AR23" s="140"/>
      <c r="AS23" s="140"/>
    </row>
    <row r="24" spans="1:45" ht="14.25" customHeight="1" thickBot="1" x14ac:dyDescent="0.3">
      <c r="A24" s="373" t="s">
        <v>324</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11"/>
      <c r="AN24" s="111"/>
      <c r="AO24" s="139"/>
      <c r="AP24" s="139"/>
      <c r="AQ24" s="139"/>
      <c r="AR24" s="139"/>
      <c r="AS24" s="117"/>
    </row>
    <row r="25" spans="1:45" ht="12.75" customHeight="1" x14ac:dyDescent="0.25">
      <c r="A25" s="353" t="s">
        <v>323</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12"/>
      <c r="AN25" s="374" t="s">
        <v>322</v>
      </c>
      <c r="AO25" s="374"/>
      <c r="AP25" s="374"/>
      <c r="AQ25" s="372"/>
      <c r="AR25" s="372"/>
      <c r="AS25" s="117"/>
    </row>
    <row r="26" spans="1:45" ht="17.25" customHeight="1" x14ac:dyDescent="0.25">
      <c r="A26" s="319" t="s">
        <v>321</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12"/>
      <c r="AN26" s="363" t="s">
        <v>320</v>
      </c>
      <c r="AO26" s="364"/>
      <c r="AP26" s="365"/>
      <c r="AQ26" s="355"/>
      <c r="AR26" s="356"/>
      <c r="AS26" s="117"/>
    </row>
    <row r="27" spans="1:45" ht="17.25" customHeight="1" x14ac:dyDescent="0.25">
      <c r="A27" s="319" t="s">
        <v>319</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12"/>
      <c r="AN27" s="363" t="s">
        <v>318</v>
      </c>
      <c r="AO27" s="364"/>
      <c r="AP27" s="365"/>
      <c r="AQ27" s="355"/>
      <c r="AR27" s="356"/>
      <c r="AS27" s="117"/>
    </row>
    <row r="28" spans="1:45" ht="27.75" customHeight="1" thickBot="1" x14ac:dyDescent="0.3">
      <c r="A28" s="366" t="s">
        <v>317</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9"/>
      <c r="AL28" s="339"/>
      <c r="AM28" s="112"/>
      <c r="AN28" s="369" t="s">
        <v>316</v>
      </c>
      <c r="AO28" s="370"/>
      <c r="AP28" s="371"/>
      <c r="AQ28" s="355"/>
      <c r="AR28" s="356"/>
      <c r="AS28" s="117"/>
    </row>
    <row r="29" spans="1:45" ht="17.25" customHeight="1" x14ac:dyDescent="0.25">
      <c r="A29" s="357" t="s">
        <v>315</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2"/>
      <c r="AL29" s="352"/>
      <c r="AM29" s="112"/>
      <c r="AN29" s="360"/>
      <c r="AO29" s="361"/>
      <c r="AP29" s="361"/>
      <c r="AQ29" s="355"/>
      <c r="AR29" s="362"/>
      <c r="AS29" s="117"/>
    </row>
    <row r="30" spans="1:45" ht="17.25" customHeight="1" x14ac:dyDescent="0.25">
      <c r="A30" s="319" t="s">
        <v>314</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12"/>
      <c r="AS30" s="117"/>
    </row>
    <row r="31" spans="1:45" ht="17.25" customHeight="1" x14ac:dyDescent="0.25">
      <c r="A31" s="319" t="s">
        <v>313</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12"/>
      <c r="AN31" s="112"/>
      <c r="AO31" s="138"/>
      <c r="AP31" s="138"/>
      <c r="AQ31" s="138"/>
      <c r="AR31" s="138"/>
      <c r="AS31" s="117"/>
    </row>
    <row r="32" spans="1:45" ht="17.25" customHeight="1" x14ac:dyDescent="0.25">
      <c r="A32" s="319" t="s">
        <v>288</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12"/>
      <c r="AN32" s="112"/>
      <c r="AO32" s="112"/>
      <c r="AP32" s="112"/>
      <c r="AQ32" s="112"/>
      <c r="AR32" s="112"/>
      <c r="AS32" s="117"/>
    </row>
    <row r="33" spans="1:45" ht="17.25" customHeight="1" x14ac:dyDescent="0.25">
      <c r="A33" s="319" t="s">
        <v>312</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45"/>
      <c r="AL33" s="345"/>
      <c r="AM33" s="112"/>
      <c r="AN33" s="112"/>
      <c r="AO33" s="112"/>
      <c r="AP33" s="112"/>
      <c r="AQ33" s="112"/>
      <c r="AR33" s="112"/>
      <c r="AS33" s="117"/>
    </row>
    <row r="34" spans="1:45" ht="17.25" customHeight="1" x14ac:dyDescent="0.25">
      <c r="A34" s="319" t="s">
        <v>311</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12"/>
      <c r="AN34" s="112"/>
      <c r="AO34" s="112"/>
      <c r="AP34" s="112"/>
      <c r="AQ34" s="112"/>
      <c r="AR34" s="112"/>
      <c r="AS34" s="117"/>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12"/>
      <c r="AN35" s="112"/>
      <c r="AO35" s="112"/>
      <c r="AP35" s="112"/>
      <c r="AQ35" s="112"/>
      <c r="AR35" s="112"/>
      <c r="AS35" s="117"/>
    </row>
    <row r="36" spans="1:45" ht="17.25" customHeight="1" thickBot="1" x14ac:dyDescent="0.3">
      <c r="A36" s="337" t="s">
        <v>276</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9"/>
      <c r="AL36" s="339"/>
      <c r="AM36" s="112"/>
      <c r="AN36" s="112"/>
      <c r="AO36" s="112"/>
      <c r="AP36" s="112"/>
      <c r="AQ36" s="112"/>
      <c r="AR36" s="112"/>
      <c r="AS36" s="117"/>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12"/>
      <c r="AN37" s="112"/>
      <c r="AO37" s="112"/>
      <c r="AP37" s="112"/>
      <c r="AQ37" s="112"/>
      <c r="AR37" s="112"/>
      <c r="AS37" s="117"/>
    </row>
    <row r="38" spans="1:45" ht="17.25" customHeight="1" x14ac:dyDescent="0.25">
      <c r="A38" s="319" t="s">
        <v>310</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12"/>
      <c r="AN38" s="112"/>
      <c r="AO38" s="112"/>
      <c r="AP38" s="112"/>
      <c r="AQ38" s="112"/>
      <c r="AR38" s="112"/>
      <c r="AS38" s="117"/>
    </row>
    <row r="39" spans="1:45" ht="17.25" customHeight="1" thickBot="1" x14ac:dyDescent="0.3">
      <c r="A39" s="337" t="s">
        <v>309</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9"/>
      <c r="AL39" s="339"/>
      <c r="AM39" s="112"/>
      <c r="AN39" s="112"/>
      <c r="AO39" s="112"/>
      <c r="AP39" s="112"/>
      <c r="AQ39" s="112"/>
      <c r="AR39" s="112"/>
      <c r="AS39" s="117"/>
    </row>
    <row r="40" spans="1:45" ht="17.25" customHeight="1" x14ac:dyDescent="0.25">
      <c r="A40" s="353" t="s">
        <v>308</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12"/>
      <c r="AN40" s="112"/>
      <c r="AO40" s="112"/>
      <c r="AP40" s="112"/>
      <c r="AQ40" s="112"/>
      <c r="AR40" s="112"/>
      <c r="AS40" s="117"/>
    </row>
    <row r="41" spans="1:45" ht="17.25" customHeight="1" x14ac:dyDescent="0.25">
      <c r="A41" s="319" t="s">
        <v>307</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12"/>
      <c r="AN41" s="112"/>
      <c r="AO41" s="112"/>
      <c r="AP41" s="112"/>
      <c r="AQ41" s="112"/>
      <c r="AR41" s="112"/>
      <c r="AS41" s="117"/>
    </row>
    <row r="42" spans="1:45" ht="17.25" customHeight="1" x14ac:dyDescent="0.25">
      <c r="A42" s="319" t="s">
        <v>306</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12"/>
      <c r="AN42" s="112"/>
      <c r="AO42" s="112"/>
      <c r="AP42" s="112"/>
      <c r="AQ42" s="112"/>
      <c r="AR42" s="112"/>
      <c r="AS42" s="117"/>
    </row>
    <row r="43" spans="1:45" ht="17.25" customHeight="1" x14ac:dyDescent="0.25">
      <c r="A43" s="319" t="s">
        <v>305</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12"/>
      <c r="AN43" s="112"/>
      <c r="AO43" s="112"/>
      <c r="AP43" s="112"/>
      <c r="AQ43" s="112"/>
      <c r="AR43" s="112"/>
      <c r="AS43" s="117"/>
    </row>
    <row r="44" spans="1:45" ht="17.25" customHeight="1" x14ac:dyDescent="0.25">
      <c r="A44" s="319" t="s">
        <v>304</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12"/>
      <c r="AN44" s="112"/>
      <c r="AO44" s="112"/>
      <c r="AP44" s="112"/>
      <c r="AQ44" s="112"/>
      <c r="AR44" s="112"/>
      <c r="AS44" s="117"/>
    </row>
    <row r="45" spans="1:45" ht="17.25" customHeight="1" x14ac:dyDescent="0.25">
      <c r="A45" s="319" t="s">
        <v>303</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12"/>
      <c r="AN45" s="112"/>
      <c r="AO45" s="112"/>
      <c r="AP45" s="112"/>
      <c r="AQ45" s="112"/>
      <c r="AR45" s="112"/>
      <c r="AS45" s="117"/>
    </row>
    <row r="46" spans="1:45" ht="17.25" customHeight="1" thickBot="1" x14ac:dyDescent="0.3">
      <c r="A46" s="346" t="s">
        <v>302</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12"/>
      <c r="AN46" s="112"/>
      <c r="AO46" s="112"/>
      <c r="AP46" s="112"/>
      <c r="AQ46" s="112"/>
      <c r="AR46" s="112"/>
      <c r="AS46" s="117"/>
    </row>
    <row r="47" spans="1:45" ht="24" customHeight="1" x14ac:dyDescent="0.25">
      <c r="A47" s="349" t="s">
        <v>301</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5</v>
      </c>
      <c r="AL47" s="352"/>
      <c r="AM47" s="336" t="s">
        <v>282</v>
      </c>
      <c r="AN47" s="336"/>
      <c r="AO47" s="125" t="s">
        <v>281</v>
      </c>
      <c r="AP47" s="125" t="s">
        <v>280</v>
      </c>
      <c r="AQ47" s="117"/>
    </row>
    <row r="48" spans="1:45" ht="12" customHeight="1" x14ac:dyDescent="0.25">
      <c r="A48" s="319" t="s">
        <v>300</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29"/>
      <c r="AP48" s="129"/>
      <c r="AQ48" s="117"/>
    </row>
    <row r="49" spans="1:43" ht="12" customHeight="1" x14ac:dyDescent="0.25">
      <c r="A49" s="319" t="s">
        <v>299</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29"/>
      <c r="AP49" s="129"/>
      <c r="AQ49" s="117"/>
    </row>
    <row r="50" spans="1:43" ht="12" customHeight="1" thickBot="1" x14ac:dyDescent="0.3">
      <c r="A50" s="337" t="s">
        <v>298</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9"/>
      <c r="AL50" s="339"/>
      <c r="AM50" s="339"/>
      <c r="AN50" s="339"/>
      <c r="AO50" s="132"/>
      <c r="AP50" s="132"/>
      <c r="AQ50" s="117"/>
    </row>
    <row r="51" spans="1:43" ht="6.75" customHeight="1" thickBot="1" x14ac:dyDescent="0.3">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c r="AC51" s="137"/>
      <c r="AD51" s="137"/>
      <c r="AE51" s="137"/>
      <c r="AF51" s="137"/>
      <c r="AG51" s="137"/>
      <c r="AH51" s="137"/>
      <c r="AI51" s="137"/>
      <c r="AJ51" s="137"/>
      <c r="AK51" s="137"/>
      <c r="AL51" s="137"/>
      <c r="AM51" s="135"/>
      <c r="AN51" s="135"/>
      <c r="AO51" s="136"/>
      <c r="AP51" s="136"/>
      <c r="AQ51" s="134"/>
    </row>
    <row r="52" spans="1:43" ht="24" customHeight="1" x14ac:dyDescent="0.25">
      <c r="A52" s="334" t="s">
        <v>297</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5</v>
      </c>
      <c r="AL52" s="336"/>
      <c r="AM52" s="336" t="s">
        <v>282</v>
      </c>
      <c r="AN52" s="336"/>
      <c r="AO52" s="125" t="s">
        <v>281</v>
      </c>
      <c r="AP52" s="125" t="s">
        <v>280</v>
      </c>
      <c r="AQ52" s="117"/>
    </row>
    <row r="53" spans="1:43" ht="11.25" customHeight="1" x14ac:dyDescent="0.25">
      <c r="A53" s="343" t="s">
        <v>296</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33"/>
      <c r="AP53" s="133"/>
      <c r="AQ53" s="117"/>
    </row>
    <row r="54" spans="1:43" ht="12" customHeight="1" x14ac:dyDescent="0.25">
      <c r="A54" s="319" t="s">
        <v>295</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29"/>
      <c r="AP54" s="129"/>
      <c r="AQ54" s="117"/>
    </row>
    <row r="55" spans="1:43" ht="12" customHeight="1" x14ac:dyDescent="0.25">
      <c r="A55" s="319" t="s">
        <v>294</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29"/>
      <c r="AP55" s="129"/>
      <c r="AQ55" s="117"/>
    </row>
    <row r="56" spans="1:43" ht="12" customHeight="1" thickBot="1" x14ac:dyDescent="0.3">
      <c r="A56" s="337" t="s">
        <v>293</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9"/>
      <c r="AL56" s="339"/>
      <c r="AM56" s="339"/>
      <c r="AN56" s="339"/>
      <c r="AO56" s="132"/>
      <c r="AP56" s="132"/>
      <c r="AQ56" s="117"/>
    </row>
    <row r="57" spans="1:43" ht="6" customHeight="1" thickBot="1" x14ac:dyDescent="0.3">
      <c r="A57" s="127"/>
      <c r="B57" s="127"/>
      <c r="C57" s="127"/>
      <c r="D57" s="127"/>
      <c r="E57" s="127"/>
      <c r="F57" s="127"/>
      <c r="G57" s="127"/>
      <c r="H57" s="127"/>
      <c r="I57" s="127"/>
      <c r="J57" s="127"/>
      <c r="K57" s="127"/>
      <c r="L57" s="127"/>
      <c r="M57" s="127"/>
      <c r="N57" s="127"/>
      <c r="O57" s="127"/>
      <c r="P57" s="127"/>
      <c r="Q57" s="127"/>
      <c r="R57" s="127"/>
      <c r="S57" s="127"/>
      <c r="T57" s="127"/>
      <c r="U57" s="127"/>
      <c r="V57" s="127"/>
      <c r="W57" s="127"/>
      <c r="X57" s="127"/>
      <c r="Y57" s="127"/>
      <c r="Z57" s="127"/>
      <c r="AA57" s="127"/>
      <c r="AB57" s="127"/>
      <c r="AC57" s="127"/>
      <c r="AD57" s="127"/>
      <c r="AE57" s="127"/>
      <c r="AF57" s="127"/>
      <c r="AG57" s="127"/>
      <c r="AH57" s="127"/>
      <c r="AI57" s="127"/>
      <c r="AJ57" s="127"/>
      <c r="AK57" s="127"/>
      <c r="AL57" s="127"/>
      <c r="AM57" s="112"/>
      <c r="AN57" s="112"/>
      <c r="AO57" s="126"/>
      <c r="AP57" s="126"/>
      <c r="AQ57" s="111"/>
    </row>
    <row r="58" spans="1:43" ht="24" customHeight="1" x14ac:dyDescent="0.25">
      <c r="A58" s="334" t="s">
        <v>292</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5</v>
      </c>
      <c r="AL58" s="336"/>
      <c r="AM58" s="336" t="s">
        <v>282</v>
      </c>
      <c r="AN58" s="336"/>
      <c r="AO58" s="125" t="s">
        <v>281</v>
      </c>
      <c r="AP58" s="125" t="s">
        <v>280</v>
      </c>
      <c r="AQ58" s="117"/>
    </row>
    <row r="59" spans="1:43" ht="12.75" customHeight="1" x14ac:dyDescent="0.25">
      <c r="A59" s="340" t="s">
        <v>291</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31"/>
      <c r="AP59" s="131"/>
      <c r="AQ59" s="123"/>
    </row>
    <row r="60" spans="1:43" ht="12" customHeight="1" x14ac:dyDescent="0.25">
      <c r="A60" s="319" t="s">
        <v>290</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29"/>
      <c r="AP60" s="129"/>
      <c r="AQ60" s="117"/>
    </row>
    <row r="61" spans="1:43" ht="12" customHeight="1" x14ac:dyDescent="0.25">
      <c r="A61" s="319" t="s">
        <v>289</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29"/>
      <c r="AP61" s="129"/>
      <c r="AQ61" s="117"/>
    </row>
    <row r="62" spans="1:43" ht="12" customHeight="1" x14ac:dyDescent="0.25">
      <c r="A62" s="319" t="s">
        <v>288</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29"/>
      <c r="AP62" s="129"/>
      <c r="AQ62" s="117"/>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29"/>
      <c r="AP63" s="129"/>
      <c r="AQ63" s="117"/>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29"/>
      <c r="AP64" s="129"/>
      <c r="AQ64" s="117"/>
    </row>
    <row r="65" spans="1:43" ht="12" customHeight="1" x14ac:dyDescent="0.25">
      <c r="A65" s="319" t="s">
        <v>287</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29"/>
      <c r="AP65" s="129"/>
      <c r="AQ65" s="117"/>
    </row>
    <row r="66" spans="1:43" ht="27.75" customHeight="1" x14ac:dyDescent="0.25">
      <c r="A66" s="323" t="s">
        <v>286</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130"/>
      <c r="AP66" s="130"/>
      <c r="AQ66" s="123"/>
    </row>
    <row r="67" spans="1:43" ht="11.25" customHeight="1" x14ac:dyDescent="0.25">
      <c r="A67" s="319" t="s">
        <v>278</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29"/>
      <c r="AP67" s="129"/>
      <c r="AQ67" s="117"/>
    </row>
    <row r="68" spans="1:43" ht="25.5" customHeight="1" x14ac:dyDescent="0.25">
      <c r="A68" s="323" t="s">
        <v>279</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130"/>
      <c r="AP68" s="130"/>
      <c r="AQ68" s="123"/>
    </row>
    <row r="69" spans="1:43" ht="12" customHeight="1" x14ac:dyDescent="0.25">
      <c r="A69" s="319" t="s">
        <v>277</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29"/>
      <c r="AP69" s="129"/>
      <c r="AQ69" s="117"/>
    </row>
    <row r="70" spans="1:43" ht="12.75" customHeight="1" x14ac:dyDescent="0.25">
      <c r="A70" s="328" t="s">
        <v>285</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130"/>
      <c r="AP70" s="130"/>
      <c r="AQ70" s="123"/>
    </row>
    <row r="71" spans="1:43" ht="12" customHeight="1" x14ac:dyDescent="0.25">
      <c r="A71" s="319" t="s">
        <v>276</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29"/>
      <c r="AP71" s="129"/>
      <c r="AQ71" s="117"/>
    </row>
    <row r="72" spans="1:43" ht="12.75" customHeight="1" thickBot="1" x14ac:dyDescent="0.3">
      <c r="A72" s="330" t="s">
        <v>284</v>
      </c>
      <c r="B72" s="331"/>
      <c r="C72" s="331"/>
      <c r="D72" s="331"/>
      <c r="E72" s="331"/>
      <c r="F72" s="331"/>
      <c r="G72" s="331"/>
      <c r="H72" s="331"/>
      <c r="I72" s="331"/>
      <c r="J72" s="331"/>
      <c r="K72" s="331"/>
      <c r="L72" s="331"/>
      <c r="M72" s="331"/>
      <c r="N72" s="331"/>
      <c r="O72" s="331"/>
      <c r="P72" s="331"/>
      <c r="Q72" s="331"/>
      <c r="R72" s="331"/>
      <c r="S72" s="331"/>
      <c r="T72" s="331"/>
      <c r="U72" s="331"/>
      <c r="V72" s="331"/>
      <c r="W72" s="331"/>
      <c r="X72" s="331"/>
      <c r="Y72" s="331"/>
      <c r="Z72" s="331"/>
      <c r="AA72" s="331"/>
      <c r="AB72" s="331"/>
      <c r="AC72" s="331"/>
      <c r="AD72" s="331"/>
      <c r="AE72" s="331"/>
      <c r="AF72" s="331"/>
      <c r="AG72" s="331"/>
      <c r="AH72" s="331"/>
      <c r="AI72" s="331"/>
      <c r="AJ72" s="332"/>
      <c r="AK72" s="333"/>
      <c r="AL72" s="333"/>
      <c r="AM72" s="333"/>
      <c r="AN72" s="333"/>
      <c r="AO72" s="128"/>
      <c r="AP72" s="128"/>
      <c r="AQ72" s="123"/>
    </row>
    <row r="73" spans="1:43" ht="7.5" customHeight="1" thickBot="1" x14ac:dyDescent="0.3">
      <c r="A73" s="127"/>
      <c r="B73" s="127"/>
      <c r="C73" s="127"/>
      <c r="D73" s="127"/>
      <c r="E73" s="127"/>
      <c r="F73" s="127"/>
      <c r="G73" s="127"/>
      <c r="H73" s="127"/>
      <c r="I73" s="127"/>
      <c r="J73" s="127"/>
      <c r="K73" s="127"/>
      <c r="L73" s="127"/>
      <c r="M73" s="127"/>
      <c r="N73" s="127"/>
      <c r="O73" s="127"/>
      <c r="P73" s="127"/>
      <c r="Q73" s="127"/>
      <c r="R73" s="127"/>
      <c r="S73" s="127"/>
      <c r="T73" s="127"/>
      <c r="U73" s="127"/>
      <c r="V73" s="127"/>
      <c r="W73" s="127"/>
      <c r="X73" s="127"/>
      <c r="Y73" s="127"/>
      <c r="Z73" s="127"/>
      <c r="AA73" s="127"/>
      <c r="AB73" s="127"/>
      <c r="AC73" s="127"/>
      <c r="AD73" s="127"/>
      <c r="AE73" s="127"/>
      <c r="AF73" s="127"/>
      <c r="AG73" s="127"/>
      <c r="AH73" s="127"/>
      <c r="AI73" s="127"/>
      <c r="AJ73" s="127"/>
      <c r="AK73" s="127"/>
      <c r="AL73" s="127"/>
      <c r="AM73" s="112"/>
      <c r="AN73" s="112"/>
      <c r="AO73" s="126"/>
      <c r="AP73" s="126"/>
      <c r="AQ73" s="111"/>
    </row>
    <row r="74" spans="1:43" ht="25.5" customHeight="1" x14ac:dyDescent="0.25">
      <c r="A74" s="334" t="s">
        <v>283</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5</v>
      </c>
      <c r="AL74" s="336"/>
      <c r="AM74" s="336" t="s">
        <v>282</v>
      </c>
      <c r="AN74" s="336"/>
      <c r="AO74" s="125" t="s">
        <v>281</v>
      </c>
      <c r="AP74" s="125" t="s">
        <v>280</v>
      </c>
      <c r="AQ74" s="117"/>
    </row>
    <row r="75" spans="1:43" ht="25.5" customHeight="1" x14ac:dyDescent="0.25">
      <c r="A75" s="323" t="s">
        <v>279</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121"/>
      <c r="AP75" s="121"/>
      <c r="AQ75" s="123"/>
    </row>
    <row r="76" spans="1:43" ht="12" customHeight="1" x14ac:dyDescent="0.25">
      <c r="A76" s="319" t="s">
        <v>278</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22"/>
      <c r="AN76" s="322"/>
      <c r="AO76" s="124"/>
      <c r="AP76" s="124"/>
      <c r="AQ76" s="117"/>
    </row>
    <row r="77" spans="1:43" ht="12" customHeight="1" x14ac:dyDescent="0.25">
      <c r="A77" s="319" t="s">
        <v>277</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22"/>
      <c r="AN77" s="322"/>
      <c r="AO77" s="124"/>
      <c r="AP77" s="124"/>
      <c r="AQ77" s="117"/>
    </row>
    <row r="78" spans="1:43" ht="12" customHeight="1" x14ac:dyDescent="0.25">
      <c r="A78" s="319" t="s">
        <v>276</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22"/>
      <c r="AN78" s="322"/>
      <c r="AO78" s="124"/>
      <c r="AP78" s="124"/>
      <c r="AQ78" s="117"/>
    </row>
    <row r="79" spans="1:43" ht="12" customHeight="1" x14ac:dyDescent="0.25">
      <c r="A79" s="319" t="s">
        <v>275</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22"/>
      <c r="AN79" s="322"/>
      <c r="AO79" s="124"/>
      <c r="AP79" s="124"/>
      <c r="AQ79" s="117"/>
    </row>
    <row r="80" spans="1:43" ht="12" customHeight="1" x14ac:dyDescent="0.25">
      <c r="A80" s="319" t="s">
        <v>274</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22"/>
      <c r="AN80" s="322"/>
      <c r="AO80" s="124"/>
      <c r="AP80" s="124"/>
      <c r="AQ80" s="117"/>
    </row>
    <row r="81" spans="1:45" ht="12.75" customHeight="1" x14ac:dyDescent="0.25">
      <c r="A81" s="319" t="s">
        <v>273</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22"/>
      <c r="AN81" s="322"/>
      <c r="AO81" s="124"/>
      <c r="AP81" s="124"/>
      <c r="AQ81" s="117"/>
    </row>
    <row r="82" spans="1:45" ht="12.75" customHeight="1" x14ac:dyDescent="0.25">
      <c r="A82" s="319" t="s">
        <v>272</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22"/>
      <c r="AN82" s="322"/>
      <c r="AO82" s="124"/>
      <c r="AP82" s="124"/>
      <c r="AQ82" s="117"/>
    </row>
    <row r="83" spans="1:45" ht="12" customHeight="1" x14ac:dyDescent="0.25">
      <c r="A83" s="328" t="s">
        <v>271</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121"/>
      <c r="AP83" s="121"/>
      <c r="AQ83" s="123"/>
    </row>
    <row r="84" spans="1:45" ht="12" customHeight="1" x14ac:dyDescent="0.25">
      <c r="A84" s="328" t="s">
        <v>270</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121"/>
      <c r="AP84" s="121"/>
      <c r="AQ84" s="123"/>
    </row>
    <row r="85" spans="1:45" ht="12" customHeight="1" x14ac:dyDescent="0.25">
      <c r="A85" s="319" t="s">
        <v>269</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22"/>
      <c r="AN85" s="322"/>
      <c r="AO85" s="124"/>
      <c r="AP85" s="124"/>
      <c r="AQ85" s="111"/>
    </row>
    <row r="86" spans="1:45" ht="27.75" customHeight="1" x14ac:dyDescent="0.25">
      <c r="A86" s="323" t="s">
        <v>268</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121"/>
      <c r="AP86" s="121"/>
      <c r="AQ86" s="123"/>
    </row>
    <row r="87" spans="1:45" x14ac:dyDescent="0.25">
      <c r="A87" s="323" t="s">
        <v>267</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121"/>
      <c r="AP87" s="121"/>
      <c r="AQ87" s="123"/>
    </row>
    <row r="88" spans="1:45" ht="14.25" customHeight="1" x14ac:dyDescent="0.25">
      <c r="A88" s="312" t="s">
        <v>266</v>
      </c>
      <c r="B88" s="313"/>
      <c r="C88" s="313"/>
      <c r="D88" s="314"/>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15"/>
      <c r="AL88" s="316"/>
      <c r="AM88" s="317"/>
      <c r="AN88" s="318"/>
      <c r="AO88" s="121"/>
      <c r="AP88" s="121"/>
      <c r="AQ88" s="123"/>
    </row>
    <row r="89" spans="1:45" x14ac:dyDescent="0.25">
      <c r="A89" s="312" t="s">
        <v>265</v>
      </c>
      <c r="B89" s="313"/>
      <c r="C89" s="313"/>
      <c r="D89" s="314"/>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15"/>
      <c r="AL89" s="316"/>
      <c r="AM89" s="317"/>
      <c r="AN89" s="318"/>
      <c r="AO89" s="121"/>
      <c r="AP89" s="121"/>
      <c r="AQ89" s="111"/>
    </row>
    <row r="90" spans="1:45" ht="12" customHeight="1" thickBot="1" x14ac:dyDescent="0.3">
      <c r="A90" s="120" t="s">
        <v>264</v>
      </c>
      <c r="B90" s="119"/>
      <c r="C90" s="119"/>
      <c r="D90" s="119"/>
      <c r="E90" s="119"/>
      <c r="F90" s="119"/>
      <c r="G90" s="119"/>
      <c r="H90" s="119"/>
      <c r="I90" s="119"/>
      <c r="J90" s="119"/>
      <c r="K90" s="119"/>
      <c r="L90" s="119"/>
      <c r="M90" s="119"/>
      <c r="N90" s="119"/>
      <c r="O90" s="119"/>
      <c r="P90" s="119"/>
      <c r="Q90" s="119"/>
      <c r="R90" s="119"/>
      <c r="S90" s="119"/>
      <c r="T90" s="119"/>
      <c r="U90" s="119"/>
      <c r="V90" s="119"/>
      <c r="W90" s="119"/>
      <c r="X90" s="119"/>
      <c r="Y90" s="119"/>
      <c r="Z90" s="119"/>
      <c r="AA90" s="119"/>
      <c r="AB90" s="119"/>
      <c r="AC90" s="119"/>
      <c r="AD90" s="119"/>
      <c r="AE90" s="119"/>
      <c r="AF90" s="119"/>
      <c r="AG90" s="119"/>
      <c r="AH90" s="119"/>
      <c r="AI90" s="119"/>
      <c r="AJ90" s="119"/>
      <c r="AK90" s="308"/>
      <c r="AL90" s="309"/>
      <c r="AM90" s="310"/>
      <c r="AN90" s="311"/>
      <c r="AO90" s="118"/>
      <c r="AP90" s="118"/>
      <c r="AQ90" s="117"/>
    </row>
    <row r="91" spans="1:45" ht="3" customHeight="1" x14ac:dyDescent="0.25">
      <c r="A91" s="111"/>
      <c r="B91" s="111"/>
      <c r="C91" s="111"/>
      <c r="D91" s="111"/>
      <c r="E91" s="111"/>
      <c r="F91" s="111"/>
      <c r="G91" s="111"/>
      <c r="H91" s="111"/>
      <c r="I91" s="111"/>
      <c r="J91" s="111"/>
      <c r="K91" s="111"/>
      <c r="L91" s="111"/>
      <c r="M91" s="111"/>
      <c r="N91" s="111"/>
      <c r="O91" s="111"/>
      <c r="P91" s="111"/>
      <c r="Q91" s="111"/>
      <c r="R91" s="111"/>
      <c r="S91" s="111"/>
      <c r="T91" s="111"/>
      <c r="U91" s="111"/>
      <c r="V91" s="111"/>
      <c r="W91" s="111"/>
      <c r="X91" s="111"/>
      <c r="Y91" s="111"/>
      <c r="Z91" s="111"/>
      <c r="AA91" s="111"/>
      <c r="AB91" s="111"/>
      <c r="AC91" s="111"/>
      <c r="AD91" s="111"/>
      <c r="AE91" s="111"/>
      <c r="AF91" s="111"/>
      <c r="AG91" s="111"/>
      <c r="AH91" s="111"/>
      <c r="AI91" s="111"/>
      <c r="AJ91" s="111"/>
      <c r="AK91" s="111"/>
      <c r="AL91" s="111"/>
      <c r="AM91" s="111"/>
      <c r="AN91" s="111"/>
      <c r="AO91" s="111"/>
      <c r="AP91" s="111"/>
      <c r="AQ91" s="111"/>
      <c r="AR91" s="111"/>
      <c r="AS91" s="113"/>
    </row>
    <row r="92" spans="1:45" ht="13.5" customHeight="1" x14ac:dyDescent="0.25">
      <c r="A92" s="112" t="s">
        <v>263</v>
      </c>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c r="AC92" s="117"/>
      <c r="AD92" s="117"/>
      <c r="AE92" s="117"/>
      <c r="AF92" s="117"/>
      <c r="AG92" s="117"/>
      <c r="AH92" s="117"/>
      <c r="AI92" s="117"/>
      <c r="AJ92" s="117"/>
      <c r="AK92" s="117"/>
      <c r="AL92" s="117"/>
      <c r="AM92" s="117"/>
      <c r="AN92" s="117"/>
      <c r="AO92" s="117"/>
      <c r="AP92" s="117"/>
      <c r="AQ92" s="117"/>
      <c r="AR92" s="117"/>
      <c r="AS92" s="113"/>
    </row>
    <row r="93" spans="1:45" ht="13.5" customHeight="1" x14ac:dyDescent="0.25">
      <c r="A93" s="116" t="s">
        <v>262</v>
      </c>
      <c r="B93" s="114"/>
      <c r="C93" s="115"/>
      <c r="D93" s="114"/>
      <c r="E93" s="114"/>
      <c r="F93" s="114"/>
      <c r="G93" s="114"/>
      <c r="H93" s="114"/>
      <c r="I93" s="114"/>
      <c r="J93" s="114"/>
      <c r="K93" s="114"/>
      <c r="L93" s="114"/>
      <c r="M93" s="114"/>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3"/>
      <c r="AQ93" s="113"/>
      <c r="AR93" s="113"/>
      <c r="AS93" s="113"/>
    </row>
    <row r="94" spans="1:45" ht="11.25" customHeight="1" x14ac:dyDescent="0.25">
      <c r="A94" s="116" t="s">
        <v>261</v>
      </c>
      <c r="B94" s="114"/>
      <c r="C94" s="115"/>
      <c r="D94" s="114"/>
      <c r="E94" s="114"/>
      <c r="F94" s="114"/>
      <c r="G94" s="114"/>
      <c r="H94" s="114"/>
      <c r="I94" s="114"/>
      <c r="J94" s="114"/>
      <c r="K94" s="114"/>
      <c r="L94" s="114"/>
      <c r="M94" s="114"/>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3"/>
      <c r="AQ94" s="113"/>
      <c r="AR94" s="113"/>
      <c r="AS94" s="111"/>
    </row>
    <row r="95" spans="1:45" x14ac:dyDescent="0.25">
      <c r="A95" s="116" t="s">
        <v>260</v>
      </c>
      <c r="B95" s="114"/>
      <c r="C95" s="115"/>
      <c r="D95" s="114"/>
      <c r="E95" s="114"/>
      <c r="F95" s="114"/>
      <c r="G95" s="114"/>
      <c r="H95" s="114"/>
      <c r="I95" s="114"/>
      <c r="J95" s="114"/>
      <c r="K95" s="114"/>
      <c r="L95" s="114"/>
      <c r="M95" s="114"/>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3"/>
      <c r="AQ95" s="113"/>
      <c r="AR95" s="113"/>
      <c r="AS95" s="111"/>
    </row>
    <row r="96" spans="1:45" x14ac:dyDescent="0.25">
      <c r="A96" s="112" t="s">
        <v>259</v>
      </c>
      <c r="C96" s="111"/>
      <c r="D96" s="111"/>
      <c r="E96" s="111"/>
      <c r="F96" s="111"/>
      <c r="G96" s="111"/>
      <c r="H96" s="111"/>
      <c r="I96" s="111"/>
      <c r="J96" s="111"/>
      <c r="K96" s="111"/>
      <c r="L96" s="111"/>
      <c r="M96" s="111"/>
      <c r="N96" s="111"/>
      <c r="O96" s="111"/>
      <c r="P96" s="111"/>
      <c r="Q96" s="111"/>
      <c r="R96" s="111"/>
      <c r="S96" s="111"/>
      <c r="T96" s="111"/>
      <c r="U96" s="111"/>
      <c r="V96" s="111"/>
      <c r="W96" s="111"/>
      <c r="X96" s="111"/>
      <c r="Y96" s="111"/>
      <c r="Z96" s="111"/>
      <c r="AA96" s="111"/>
      <c r="AB96" s="111"/>
      <c r="AC96" s="111"/>
      <c r="AD96" s="111"/>
      <c r="AE96" s="111"/>
      <c r="AF96" s="111"/>
      <c r="AG96" s="111"/>
      <c r="AH96" s="111"/>
      <c r="AI96" s="111"/>
      <c r="AJ96" s="111"/>
      <c r="AK96" s="111"/>
      <c r="AL96" s="111"/>
      <c r="AM96" s="111"/>
      <c r="AN96" s="111"/>
      <c r="AO96" s="111"/>
      <c r="AP96" s="111"/>
      <c r="AQ96" s="111"/>
      <c r="AR96" s="11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I65" sqref="I65"/>
    </sheetView>
  </sheetViews>
  <sheetFormatPr defaultRowHeight="15.75" x14ac:dyDescent="0.25"/>
  <cols>
    <col min="1" max="1" width="9.140625" style="65"/>
    <col min="2" max="2" width="37.7109375" style="65" customWidth="1"/>
    <col min="3" max="3" width="12.28515625" style="65" customWidth="1"/>
    <col min="4" max="4" width="12.85546875" style="65" customWidth="1"/>
    <col min="5" max="6" width="0" style="65" hidden="1" customWidth="1"/>
    <col min="7" max="7" width="14.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6" t="str">
        <f>'1. паспорт местоположение'!A5:C5</f>
        <v>Год раскрытия информации: 2023 год</v>
      </c>
      <c r="B5" s="256"/>
      <c r="C5" s="256"/>
      <c r="D5" s="256"/>
      <c r="E5" s="256"/>
      <c r="F5" s="256"/>
      <c r="G5" s="256"/>
      <c r="H5" s="256"/>
      <c r="I5" s="256"/>
      <c r="J5" s="256"/>
      <c r="K5" s="256"/>
      <c r="L5" s="256"/>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ht="18.75" x14ac:dyDescent="0.25">
      <c r="A9" s="259" t="str">
        <f>'1. паспорт местоположение'!A9:C9</f>
        <v xml:space="preserve"> АО "Россети Тюмень" </v>
      </c>
      <c r="B9" s="259"/>
      <c r="C9" s="259"/>
      <c r="D9" s="259"/>
      <c r="E9" s="259"/>
      <c r="F9" s="259"/>
      <c r="G9" s="259"/>
      <c r="H9" s="259"/>
      <c r="I9" s="259"/>
      <c r="J9" s="259"/>
      <c r="K9" s="259"/>
      <c r="L9" s="259"/>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ht="18.75" x14ac:dyDescent="0.25">
      <c r="A12" s="259" t="str">
        <f>'1. паспорт местоположение'!A12:C12</f>
        <v>M_TP1200.PR.0036</v>
      </c>
      <c r="B12" s="259"/>
      <c r="C12" s="259"/>
      <c r="D12" s="259"/>
      <c r="E12" s="259"/>
      <c r="F12" s="259"/>
      <c r="G12" s="259"/>
      <c r="H12" s="259"/>
      <c r="I12" s="259"/>
      <c r="J12" s="259"/>
      <c r="K12" s="259"/>
      <c r="L12" s="259"/>
    </row>
    <row r="13" spans="1:44" x14ac:dyDescent="0.25">
      <c r="A13" s="257" t="s">
        <v>8</v>
      </c>
      <c r="B13" s="257"/>
      <c r="C13" s="257"/>
      <c r="D13" s="257"/>
      <c r="E13" s="257"/>
      <c r="F13" s="257"/>
      <c r="G13" s="257"/>
      <c r="H13" s="257"/>
      <c r="I13" s="257"/>
      <c r="J13" s="257"/>
      <c r="K13" s="257"/>
      <c r="L13" s="257"/>
    </row>
    <row r="14" spans="1:44" ht="18.75" x14ac:dyDescent="0.25">
      <c r="A14" s="268"/>
      <c r="B14" s="268"/>
      <c r="C14" s="268"/>
      <c r="D14" s="268"/>
      <c r="E14" s="268"/>
      <c r="F14" s="268"/>
      <c r="G14" s="268"/>
      <c r="H14" s="268"/>
      <c r="I14" s="268"/>
      <c r="J14" s="268"/>
      <c r="K14" s="268"/>
      <c r="L14" s="268"/>
    </row>
    <row r="15" spans="1:44" ht="51" customHeight="1" x14ac:dyDescent="0.25">
      <c r="A15" s="258"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58"/>
      <c r="C15" s="258"/>
      <c r="D15" s="258"/>
      <c r="E15" s="258"/>
      <c r="F15" s="258"/>
      <c r="G15" s="258"/>
      <c r="H15" s="258"/>
      <c r="I15" s="258"/>
      <c r="J15" s="258"/>
      <c r="K15" s="258"/>
      <c r="L15" s="258"/>
    </row>
    <row r="16" spans="1:44" x14ac:dyDescent="0.25">
      <c r="A16" s="257" t="s">
        <v>7</v>
      </c>
      <c r="B16" s="257"/>
      <c r="C16" s="257"/>
      <c r="D16" s="257"/>
      <c r="E16" s="257"/>
      <c r="F16" s="257"/>
      <c r="G16" s="257"/>
      <c r="H16" s="257"/>
      <c r="I16" s="257"/>
      <c r="J16" s="257"/>
      <c r="K16" s="257"/>
      <c r="L16" s="257"/>
    </row>
    <row r="17" spans="1:12" ht="15.75" customHeight="1" x14ac:dyDescent="0.25">
      <c r="L17" s="85"/>
    </row>
    <row r="18" spans="1:12" x14ac:dyDescent="0.25">
      <c r="K18" s="84"/>
    </row>
    <row r="19" spans="1:12" ht="15.75" customHeight="1" x14ac:dyDescent="0.25">
      <c r="A19" s="385" t="s">
        <v>461</v>
      </c>
      <c r="B19" s="385"/>
      <c r="C19" s="385"/>
      <c r="D19" s="385"/>
      <c r="E19" s="385"/>
      <c r="F19" s="385"/>
      <c r="G19" s="385"/>
      <c r="H19" s="385"/>
      <c r="I19" s="385"/>
      <c r="J19" s="385"/>
      <c r="K19" s="385"/>
      <c r="L19" s="385"/>
    </row>
    <row r="20" spans="1:12" x14ac:dyDescent="0.25">
      <c r="A20" s="66"/>
      <c r="B20" s="66"/>
      <c r="C20" s="83"/>
      <c r="D20" s="83"/>
      <c r="E20" s="83"/>
      <c r="F20" s="83"/>
      <c r="G20" s="83"/>
      <c r="H20" s="83"/>
      <c r="I20" s="83"/>
      <c r="J20" s="83"/>
      <c r="K20" s="83"/>
      <c r="L20" s="83"/>
    </row>
    <row r="21" spans="1:12" ht="28.5" customHeight="1" x14ac:dyDescent="0.25">
      <c r="A21" s="375" t="s">
        <v>229</v>
      </c>
      <c r="B21" s="375" t="s">
        <v>228</v>
      </c>
      <c r="C21" s="381" t="s">
        <v>391</v>
      </c>
      <c r="D21" s="381"/>
      <c r="E21" s="381"/>
      <c r="F21" s="381"/>
      <c r="G21" s="381"/>
      <c r="H21" s="381"/>
      <c r="I21" s="376" t="s">
        <v>227</v>
      </c>
      <c r="J21" s="378" t="s">
        <v>393</v>
      </c>
      <c r="K21" s="375" t="s">
        <v>226</v>
      </c>
      <c r="L21" s="377" t="s">
        <v>392</v>
      </c>
    </row>
    <row r="22" spans="1:12" ht="58.5" customHeight="1" x14ac:dyDescent="0.25">
      <c r="A22" s="375"/>
      <c r="B22" s="375"/>
      <c r="C22" s="382" t="s">
        <v>3</v>
      </c>
      <c r="D22" s="382"/>
      <c r="E22" s="173"/>
      <c r="F22" s="174"/>
      <c r="G22" s="383" t="s">
        <v>2</v>
      </c>
      <c r="H22" s="384"/>
      <c r="I22" s="376"/>
      <c r="J22" s="379"/>
      <c r="K22" s="375"/>
      <c r="L22" s="377"/>
    </row>
    <row r="23" spans="1:12" ht="47.25" x14ac:dyDescent="0.25">
      <c r="A23" s="375"/>
      <c r="B23" s="375"/>
      <c r="C23" s="82" t="s">
        <v>225</v>
      </c>
      <c r="D23" s="82" t="s">
        <v>224</v>
      </c>
      <c r="E23" s="82" t="s">
        <v>225</v>
      </c>
      <c r="F23" s="82" t="s">
        <v>224</v>
      </c>
      <c r="G23" s="82" t="s">
        <v>225</v>
      </c>
      <c r="H23" s="82" t="s">
        <v>224</v>
      </c>
      <c r="I23" s="376"/>
      <c r="J23" s="380"/>
      <c r="K23" s="375"/>
      <c r="L23" s="377"/>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4">
        <v>1</v>
      </c>
      <c r="B25" s="75" t="s">
        <v>223</v>
      </c>
      <c r="C25" s="75"/>
      <c r="D25" s="80"/>
      <c r="E25" s="80"/>
      <c r="F25" s="80"/>
      <c r="G25" s="80"/>
      <c r="H25" s="80"/>
      <c r="I25" s="80"/>
      <c r="J25" s="80"/>
      <c r="K25" s="71"/>
      <c r="L25" s="92"/>
    </row>
    <row r="26" spans="1:12" ht="21.75" customHeight="1" x14ac:dyDescent="0.25">
      <c r="A26" s="74" t="s">
        <v>222</v>
      </c>
      <c r="B26" s="81" t="s">
        <v>398</v>
      </c>
      <c r="C26" s="215" t="s">
        <v>505</v>
      </c>
      <c r="D26" s="80"/>
      <c r="E26" s="80"/>
      <c r="F26" s="80"/>
      <c r="G26" s="215" t="s">
        <v>505</v>
      </c>
      <c r="H26" s="80"/>
      <c r="I26" s="80"/>
      <c r="J26" s="80"/>
      <c r="K26" s="71"/>
      <c r="L26" s="71"/>
    </row>
    <row r="27" spans="1:12" s="67" customFormat="1" ht="39" customHeight="1" x14ac:dyDescent="0.25">
      <c r="A27" s="74" t="s">
        <v>221</v>
      </c>
      <c r="B27" s="81" t="s">
        <v>400</v>
      </c>
      <c r="C27" s="215" t="s">
        <v>505</v>
      </c>
      <c r="D27" s="80"/>
      <c r="E27" s="80"/>
      <c r="F27" s="80"/>
      <c r="G27" s="215" t="s">
        <v>505</v>
      </c>
      <c r="H27" s="80"/>
      <c r="I27" s="80"/>
      <c r="J27" s="80"/>
      <c r="K27" s="71"/>
      <c r="L27" s="71"/>
    </row>
    <row r="28" spans="1:12" s="67" customFormat="1" ht="70.5" customHeight="1" x14ac:dyDescent="0.25">
      <c r="A28" s="74" t="s">
        <v>399</v>
      </c>
      <c r="B28" s="81" t="s">
        <v>404</v>
      </c>
      <c r="C28" s="215" t="s">
        <v>505</v>
      </c>
      <c r="D28" s="80"/>
      <c r="E28" s="80"/>
      <c r="F28" s="80"/>
      <c r="G28" s="215" t="s">
        <v>505</v>
      </c>
      <c r="H28" s="80"/>
      <c r="I28" s="80"/>
      <c r="J28" s="80"/>
      <c r="K28" s="71"/>
      <c r="L28" s="71"/>
    </row>
    <row r="29" spans="1:12" s="67" customFormat="1" ht="54" customHeight="1" x14ac:dyDescent="0.25">
      <c r="A29" s="74" t="s">
        <v>220</v>
      </c>
      <c r="B29" s="81" t="s">
        <v>403</v>
      </c>
      <c r="C29" s="215" t="s">
        <v>505</v>
      </c>
      <c r="D29" s="80"/>
      <c r="E29" s="80"/>
      <c r="F29" s="80"/>
      <c r="G29" s="215" t="s">
        <v>505</v>
      </c>
      <c r="H29" s="80"/>
      <c r="I29" s="80"/>
      <c r="J29" s="80"/>
      <c r="K29" s="71"/>
      <c r="L29" s="71"/>
    </row>
    <row r="30" spans="1:12" s="67" customFormat="1" ht="42" customHeight="1" x14ac:dyDescent="0.25">
      <c r="A30" s="74" t="s">
        <v>219</v>
      </c>
      <c r="B30" s="81" t="s">
        <v>405</v>
      </c>
      <c r="C30" s="215" t="s">
        <v>505</v>
      </c>
      <c r="D30" s="80"/>
      <c r="E30" s="80"/>
      <c r="F30" s="80"/>
      <c r="G30" s="215" t="s">
        <v>505</v>
      </c>
      <c r="H30" s="80"/>
      <c r="I30" s="80"/>
      <c r="J30" s="80"/>
      <c r="K30" s="71"/>
      <c r="L30" s="71"/>
    </row>
    <row r="31" spans="1:12" s="67" customFormat="1" ht="37.5" customHeight="1" x14ac:dyDescent="0.25">
      <c r="A31" s="74" t="s">
        <v>218</v>
      </c>
      <c r="B31" s="73" t="s">
        <v>401</v>
      </c>
      <c r="C31" s="212">
        <v>45047</v>
      </c>
      <c r="D31" s="213">
        <v>45076</v>
      </c>
      <c r="E31" s="80"/>
      <c r="F31" s="80"/>
      <c r="G31" s="212">
        <v>45047</v>
      </c>
      <c r="H31" s="213">
        <v>45076</v>
      </c>
      <c r="I31" s="80"/>
      <c r="J31" s="80"/>
      <c r="K31" s="71"/>
      <c r="L31" s="71"/>
    </row>
    <row r="32" spans="1:12" s="67" customFormat="1" ht="31.5" x14ac:dyDescent="0.25">
      <c r="A32" s="74" t="s">
        <v>216</v>
      </c>
      <c r="B32" s="73" t="s">
        <v>406</v>
      </c>
      <c r="C32" s="212">
        <v>45108</v>
      </c>
      <c r="D32" s="213">
        <v>45168</v>
      </c>
      <c r="E32" s="80"/>
      <c r="F32" s="80"/>
      <c r="G32" s="212">
        <v>45108</v>
      </c>
      <c r="H32" s="213">
        <v>45168</v>
      </c>
      <c r="I32" s="80"/>
      <c r="J32" s="80"/>
      <c r="K32" s="71"/>
      <c r="L32" s="71"/>
    </row>
    <row r="33" spans="1:12" s="67" customFormat="1" ht="37.5" customHeight="1" x14ac:dyDescent="0.25">
      <c r="A33" s="74" t="s">
        <v>417</v>
      </c>
      <c r="B33" s="73" t="s">
        <v>334</v>
      </c>
      <c r="C33" s="212">
        <v>45200</v>
      </c>
      <c r="D33" s="213">
        <v>45229</v>
      </c>
      <c r="E33" s="80"/>
      <c r="F33" s="80"/>
      <c r="G33" s="212">
        <v>45200</v>
      </c>
      <c r="H33" s="213">
        <v>45229</v>
      </c>
      <c r="I33" s="80"/>
      <c r="J33" s="80"/>
      <c r="K33" s="71"/>
      <c r="L33" s="71"/>
    </row>
    <row r="34" spans="1:12" s="67" customFormat="1" ht="47.25" customHeight="1" x14ac:dyDescent="0.25">
      <c r="A34" s="74" t="s">
        <v>418</v>
      </c>
      <c r="B34" s="73" t="s">
        <v>410</v>
      </c>
      <c r="C34" s="215" t="s">
        <v>505</v>
      </c>
      <c r="D34" s="216"/>
      <c r="E34" s="79"/>
      <c r="F34" s="79"/>
      <c r="G34" s="215" t="s">
        <v>505</v>
      </c>
      <c r="H34" s="216"/>
      <c r="I34" s="79"/>
      <c r="J34" s="79"/>
      <c r="K34" s="79"/>
      <c r="L34" s="71"/>
    </row>
    <row r="35" spans="1:12" s="67" customFormat="1" ht="49.5" customHeight="1" x14ac:dyDescent="0.25">
      <c r="A35" s="74" t="s">
        <v>419</v>
      </c>
      <c r="B35" s="73" t="s">
        <v>217</v>
      </c>
      <c r="C35" s="212">
        <v>45231</v>
      </c>
      <c r="D35" s="213">
        <v>45260</v>
      </c>
      <c r="E35" s="79"/>
      <c r="F35" s="79"/>
      <c r="G35" s="212">
        <v>45231</v>
      </c>
      <c r="H35" s="213">
        <v>45260</v>
      </c>
      <c r="I35" s="79"/>
      <c r="J35" s="79"/>
      <c r="K35" s="79"/>
      <c r="L35" s="71"/>
    </row>
    <row r="36" spans="1:12" ht="37.5" customHeight="1" x14ac:dyDescent="0.25">
      <c r="A36" s="74" t="s">
        <v>420</v>
      </c>
      <c r="B36" s="73" t="s">
        <v>402</v>
      </c>
      <c r="C36" s="72" t="s">
        <v>505</v>
      </c>
      <c r="D36" s="217"/>
      <c r="E36" s="78"/>
      <c r="F36" s="77"/>
      <c r="G36" s="72" t="s">
        <v>505</v>
      </c>
      <c r="H36" s="217"/>
      <c r="I36" s="76"/>
      <c r="J36" s="76"/>
      <c r="K36" s="71"/>
      <c r="L36" s="71"/>
    </row>
    <row r="37" spans="1:12" x14ac:dyDescent="0.25">
      <c r="A37" s="74" t="s">
        <v>421</v>
      </c>
      <c r="B37" s="73" t="s">
        <v>215</v>
      </c>
      <c r="C37" s="212">
        <v>45139</v>
      </c>
      <c r="D37" s="213">
        <v>45229</v>
      </c>
      <c r="E37" s="78"/>
      <c r="F37" s="77"/>
      <c r="G37" s="212">
        <v>45139</v>
      </c>
      <c r="H37" s="213">
        <v>45229</v>
      </c>
      <c r="I37" s="76"/>
      <c r="J37" s="76"/>
      <c r="K37" s="71"/>
      <c r="L37" s="71"/>
    </row>
    <row r="38" spans="1:12" x14ac:dyDescent="0.25">
      <c r="A38" s="74" t="s">
        <v>422</v>
      </c>
      <c r="B38" s="75" t="s">
        <v>214</v>
      </c>
      <c r="C38" s="218"/>
      <c r="D38" s="219"/>
      <c r="E38" s="71"/>
      <c r="F38" s="71"/>
      <c r="G38" s="218"/>
      <c r="H38" s="219"/>
      <c r="I38" s="71"/>
      <c r="J38" s="71"/>
      <c r="K38" s="71"/>
      <c r="L38" s="71"/>
    </row>
    <row r="39" spans="1:12" ht="63" x14ac:dyDescent="0.25">
      <c r="A39" s="74">
        <v>2</v>
      </c>
      <c r="B39" s="73" t="s">
        <v>407</v>
      </c>
      <c r="C39" s="212">
        <v>45301</v>
      </c>
      <c r="D39" s="214">
        <v>45473</v>
      </c>
      <c r="E39" s="71"/>
      <c r="F39" s="71"/>
      <c r="G39" s="212">
        <v>45301</v>
      </c>
      <c r="H39" s="214">
        <v>45473</v>
      </c>
      <c r="I39" s="71"/>
      <c r="J39" s="71"/>
      <c r="K39" s="71"/>
      <c r="L39" s="71"/>
    </row>
    <row r="40" spans="1:12" ht="33.75" customHeight="1" x14ac:dyDescent="0.25">
      <c r="A40" s="74" t="s">
        <v>213</v>
      </c>
      <c r="B40" s="73" t="s">
        <v>409</v>
      </c>
      <c r="C40" s="72" t="s">
        <v>505</v>
      </c>
      <c r="D40" s="220"/>
      <c r="E40" s="71"/>
      <c r="F40" s="71"/>
      <c r="G40" s="72" t="s">
        <v>505</v>
      </c>
      <c r="H40" s="220"/>
      <c r="I40" s="71"/>
      <c r="J40" s="71"/>
      <c r="K40" s="71"/>
      <c r="L40" s="71"/>
    </row>
    <row r="41" spans="1:12" ht="63" customHeight="1" x14ac:dyDescent="0.25">
      <c r="A41" s="74" t="s">
        <v>212</v>
      </c>
      <c r="B41" s="75" t="s">
        <v>492</v>
      </c>
      <c r="C41" s="72"/>
      <c r="D41" s="220"/>
      <c r="E41" s="71"/>
      <c r="F41" s="71"/>
      <c r="G41" s="72"/>
      <c r="H41" s="220"/>
      <c r="I41" s="71"/>
      <c r="J41" s="71"/>
      <c r="K41" s="71"/>
      <c r="L41" s="71"/>
    </row>
    <row r="42" spans="1:12" ht="58.5" customHeight="1" x14ac:dyDescent="0.25">
      <c r="A42" s="74">
        <v>3</v>
      </c>
      <c r="B42" s="73" t="s">
        <v>408</v>
      </c>
      <c r="C42" s="212">
        <v>45301</v>
      </c>
      <c r="D42" s="214">
        <v>45473</v>
      </c>
      <c r="E42" s="71"/>
      <c r="F42" s="71"/>
      <c r="G42" s="212">
        <v>45301</v>
      </c>
      <c r="H42" s="214">
        <v>45473</v>
      </c>
      <c r="I42" s="71"/>
      <c r="J42" s="71"/>
      <c r="K42" s="71"/>
      <c r="L42" s="71"/>
    </row>
    <row r="43" spans="1:12" ht="34.5" customHeight="1" x14ac:dyDescent="0.25">
      <c r="A43" s="74" t="s">
        <v>211</v>
      </c>
      <c r="B43" s="73" t="s">
        <v>209</v>
      </c>
      <c r="C43" s="72"/>
      <c r="D43" s="220"/>
      <c r="E43" s="71"/>
      <c r="F43" s="71"/>
      <c r="G43" s="72"/>
      <c r="H43" s="220"/>
      <c r="I43" s="71"/>
      <c r="J43" s="71"/>
      <c r="K43" s="71"/>
      <c r="L43" s="71"/>
    </row>
    <row r="44" spans="1:12" ht="24.75" customHeight="1" x14ac:dyDescent="0.25">
      <c r="A44" s="74" t="s">
        <v>210</v>
      </c>
      <c r="B44" s="73" t="s">
        <v>207</v>
      </c>
      <c r="C44" s="212">
        <v>45301</v>
      </c>
      <c r="D44" s="214">
        <v>45473</v>
      </c>
      <c r="E44" s="71"/>
      <c r="F44" s="71"/>
      <c r="G44" s="212">
        <v>45301</v>
      </c>
      <c r="H44" s="214">
        <v>45473</v>
      </c>
      <c r="I44" s="71"/>
      <c r="J44" s="71"/>
      <c r="K44" s="71"/>
      <c r="L44" s="71"/>
    </row>
    <row r="45" spans="1:12" ht="90.75" customHeight="1" x14ac:dyDescent="0.25">
      <c r="A45" s="74" t="s">
        <v>208</v>
      </c>
      <c r="B45" s="73" t="s">
        <v>413</v>
      </c>
      <c r="C45" s="72" t="s">
        <v>505</v>
      </c>
      <c r="D45" s="220"/>
      <c r="E45" s="71"/>
      <c r="F45" s="71"/>
      <c r="G45" s="72" t="s">
        <v>505</v>
      </c>
      <c r="H45" s="220"/>
      <c r="I45" s="71"/>
      <c r="J45" s="71"/>
      <c r="K45" s="71"/>
      <c r="L45" s="71"/>
    </row>
    <row r="46" spans="1:12" ht="167.25" customHeight="1" x14ac:dyDescent="0.25">
      <c r="A46" s="74" t="s">
        <v>206</v>
      </c>
      <c r="B46" s="73" t="s">
        <v>411</v>
      </c>
      <c r="C46" s="72" t="s">
        <v>505</v>
      </c>
      <c r="D46" s="220"/>
      <c r="E46" s="71"/>
      <c r="F46" s="71"/>
      <c r="G46" s="72" t="s">
        <v>505</v>
      </c>
      <c r="H46" s="220"/>
      <c r="I46" s="71"/>
      <c r="J46" s="71"/>
      <c r="K46" s="71"/>
      <c r="L46" s="71"/>
    </row>
    <row r="47" spans="1:12" ht="30.75" customHeight="1" x14ac:dyDescent="0.25">
      <c r="A47" s="74" t="s">
        <v>204</v>
      </c>
      <c r="B47" s="73" t="s">
        <v>205</v>
      </c>
      <c r="C47" s="212">
        <v>45474</v>
      </c>
      <c r="D47" s="214">
        <v>45493</v>
      </c>
      <c r="E47" s="71"/>
      <c r="F47" s="71"/>
      <c r="G47" s="212">
        <v>45474</v>
      </c>
      <c r="H47" s="214">
        <v>45493</v>
      </c>
      <c r="I47" s="71"/>
      <c r="J47" s="71"/>
      <c r="K47" s="71"/>
      <c r="L47" s="71"/>
    </row>
    <row r="48" spans="1:12" ht="37.5" customHeight="1" x14ac:dyDescent="0.25">
      <c r="A48" s="74" t="s">
        <v>423</v>
      </c>
      <c r="B48" s="75" t="s">
        <v>203</v>
      </c>
      <c r="C48" s="72"/>
      <c r="D48" s="220"/>
      <c r="E48" s="71"/>
      <c r="F48" s="71"/>
      <c r="G48" s="72"/>
      <c r="H48" s="220"/>
      <c r="I48" s="71"/>
      <c r="J48" s="71"/>
      <c r="K48" s="71"/>
      <c r="L48" s="71"/>
    </row>
    <row r="49" spans="1:12" ht="35.25" customHeight="1" x14ac:dyDescent="0.25">
      <c r="A49" s="74">
        <v>4</v>
      </c>
      <c r="B49" s="73" t="s">
        <v>201</v>
      </c>
      <c r="C49" s="212">
        <v>45494</v>
      </c>
      <c r="D49" s="214">
        <v>45503</v>
      </c>
      <c r="E49" s="71"/>
      <c r="F49" s="71"/>
      <c r="G49" s="212">
        <v>45494</v>
      </c>
      <c r="H49" s="214">
        <v>45503</v>
      </c>
      <c r="I49" s="71"/>
      <c r="J49" s="71"/>
      <c r="K49" s="71"/>
      <c r="L49" s="71"/>
    </row>
    <row r="50" spans="1:12" ht="86.25" customHeight="1" x14ac:dyDescent="0.25">
      <c r="A50" s="74" t="s">
        <v>202</v>
      </c>
      <c r="B50" s="73" t="s">
        <v>412</v>
      </c>
      <c r="C50" s="212">
        <v>45505</v>
      </c>
      <c r="D50" s="214">
        <v>45534</v>
      </c>
      <c r="E50" s="71"/>
      <c r="F50" s="71"/>
      <c r="G50" s="212">
        <v>45505</v>
      </c>
      <c r="H50" s="214">
        <v>45534</v>
      </c>
      <c r="I50" s="71"/>
      <c r="J50" s="71"/>
      <c r="K50" s="71"/>
      <c r="L50" s="71"/>
    </row>
    <row r="51" spans="1:12" ht="77.25" customHeight="1" x14ac:dyDescent="0.25">
      <c r="A51" s="74" t="s">
        <v>200</v>
      </c>
      <c r="B51" s="73" t="s">
        <v>414</v>
      </c>
      <c r="C51" s="72" t="s">
        <v>505</v>
      </c>
      <c r="D51" s="220"/>
      <c r="E51" s="71"/>
      <c r="F51" s="71"/>
      <c r="G51" s="72" t="s">
        <v>505</v>
      </c>
      <c r="H51" s="220"/>
      <c r="I51" s="71"/>
      <c r="J51" s="71"/>
      <c r="K51" s="71"/>
      <c r="L51" s="71"/>
    </row>
    <row r="52" spans="1:12" ht="71.25" customHeight="1" x14ac:dyDescent="0.25">
      <c r="A52" s="74" t="s">
        <v>198</v>
      </c>
      <c r="B52" s="73" t="s">
        <v>199</v>
      </c>
      <c r="C52" s="72" t="s">
        <v>505</v>
      </c>
      <c r="D52" s="220"/>
      <c r="E52" s="71"/>
      <c r="F52" s="71"/>
      <c r="G52" s="72" t="s">
        <v>505</v>
      </c>
      <c r="H52" s="220"/>
      <c r="I52" s="71"/>
      <c r="J52" s="71"/>
      <c r="K52" s="71"/>
      <c r="L52" s="71"/>
    </row>
    <row r="53" spans="1:12" ht="48" customHeight="1" x14ac:dyDescent="0.25">
      <c r="A53" s="74" t="s">
        <v>196</v>
      </c>
      <c r="B53" s="182" t="s">
        <v>415</v>
      </c>
      <c r="C53" s="212">
        <v>45536</v>
      </c>
      <c r="D53" s="214">
        <v>45565</v>
      </c>
      <c r="E53" s="71"/>
      <c r="F53" s="71"/>
      <c r="G53" s="212">
        <v>45536</v>
      </c>
      <c r="H53" s="214">
        <v>45565</v>
      </c>
      <c r="I53" s="71"/>
      <c r="J53" s="71"/>
      <c r="K53" s="71"/>
      <c r="L53" s="71"/>
    </row>
    <row r="54" spans="1:12" ht="46.5" customHeight="1" x14ac:dyDescent="0.25">
      <c r="A54" s="74" t="s">
        <v>416</v>
      </c>
      <c r="B54" s="73" t="s">
        <v>197</v>
      </c>
      <c r="C54" s="72" t="s">
        <v>505</v>
      </c>
      <c r="D54" s="220"/>
      <c r="E54" s="71"/>
      <c r="F54" s="71"/>
      <c r="G54" s="72" t="s">
        <v>505</v>
      </c>
      <c r="H54" s="220"/>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70" zoomScaleNormal="70" zoomScaleSheetLayoutView="70" workbookViewId="0">
      <pane xSplit="2" ySplit="20" topLeftCell="F24" activePane="bottomRight" state="frozen"/>
      <selection activeCell="A4" sqref="A4"/>
      <selection pane="topRight" activeCell="C4" sqref="C4"/>
      <selection pane="bottomLeft" activeCell="A24" sqref="A24"/>
      <selection pane="bottomRight" activeCell="C24" sqref="C24:AC86"/>
    </sheetView>
  </sheetViews>
  <sheetFormatPr defaultColWidth="9.140625" defaultRowHeight="15.75" x14ac:dyDescent="0.25"/>
  <cols>
    <col min="1" max="1" width="9.140625" style="231"/>
    <col min="2" max="2" width="57.85546875" style="231" customWidth="1"/>
    <col min="3" max="3" width="13" style="231" customWidth="1"/>
    <col min="4" max="4" width="17.85546875" style="231" customWidth="1"/>
    <col min="5" max="5" width="20.42578125" style="231" customWidth="1"/>
    <col min="6" max="6" width="18.7109375" style="231" customWidth="1"/>
    <col min="7" max="11" width="12.85546875" style="231" customWidth="1"/>
    <col min="12" max="12" width="11.85546875" style="231" customWidth="1"/>
    <col min="13" max="13" width="5.42578125" style="231" customWidth="1"/>
    <col min="14" max="14" width="11.85546875" style="231" customWidth="1"/>
    <col min="15" max="15" width="9.85546875" style="231" customWidth="1"/>
    <col min="16" max="16" width="11.85546875" style="231" customWidth="1"/>
    <col min="17" max="17" width="5.28515625" style="231" customWidth="1"/>
    <col min="18" max="18" width="11.85546875" style="231" customWidth="1"/>
    <col min="19" max="19" width="10.7109375" style="231" customWidth="1"/>
    <col min="20" max="20" width="11.85546875" style="231" customWidth="1"/>
    <col min="21" max="21" width="6.42578125" style="231" customWidth="1"/>
    <col min="22" max="22" width="11.85546875" style="231" customWidth="1"/>
    <col min="23" max="23" width="10.42578125" style="231" customWidth="1"/>
    <col min="24" max="24" width="11.85546875" style="231" customWidth="1"/>
    <col min="25" max="25" width="6.140625" style="231" customWidth="1"/>
    <col min="26" max="26" width="11.85546875" style="231" customWidth="1"/>
    <col min="27" max="27" width="10.140625" style="231" customWidth="1"/>
    <col min="28" max="28" width="13.140625" style="231" customWidth="1"/>
    <col min="29" max="29" width="18.5703125" style="231" customWidth="1"/>
    <col min="30" max="16384" width="9.140625" style="231"/>
  </cols>
  <sheetData>
    <row r="1" spans="1:29" ht="18.75" x14ac:dyDescent="0.25">
      <c r="AC1" s="232" t="s">
        <v>70</v>
      </c>
    </row>
    <row r="2" spans="1:29" ht="18.75" x14ac:dyDescent="0.3">
      <c r="AC2" s="233" t="s">
        <v>11</v>
      </c>
    </row>
    <row r="3" spans="1:29" ht="18.75" x14ac:dyDescent="0.3">
      <c r="AC3" s="233" t="s">
        <v>69</v>
      </c>
    </row>
    <row r="4" spans="1:29" ht="18.75" customHeight="1" x14ac:dyDescent="0.25">
      <c r="A4" s="386" t="str">
        <f>'1. паспорт местоположение'!A5:C5</f>
        <v>Год раскрытия информации: 2023 год</v>
      </c>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row>
    <row r="5" spans="1:29" ht="18.75" x14ac:dyDescent="0.3">
      <c r="AC5" s="233"/>
    </row>
    <row r="6" spans="1:29" ht="18.75" x14ac:dyDescent="0.25">
      <c r="A6" s="389" t="s">
        <v>10</v>
      </c>
      <c r="B6" s="389"/>
      <c r="C6" s="389"/>
      <c r="D6" s="389"/>
      <c r="E6" s="389"/>
      <c r="F6" s="389"/>
      <c r="G6" s="389"/>
      <c r="H6" s="389"/>
      <c r="I6" s="389"/>
      <c r="J6" s="389"/>
      <c r="K6" s="389"/>
      <c r="L6" s="389"/>
      <c r="M6" s="389"/>
      <c r="N6" s="389"/>
      <c r="O6" s="389"/>
      <c r="P6" s="389"/>
      <c r="Q6" s="389"/>
      <c r="R6" s="389"/>
      <c r="S6" s="389"/>
      <c r="T6" s="389"/>
      <c r="U6" s="389"/>
      <c r="V6" s="389"/>
      <c r="W6" s="389"/>
      <c r="X6" s="389"/>
      <c r="Y6" s="389"/>
      <c r="Z6" s="389"/>
      <c r="AA6" s="389"/>
      <c r="AB6" s="389"/>
      <c r="AC6" s="389"/>
    </row>
    <row r="7" spans="1:29" ht="18.75" x14ac:dyDescent="0.25">
      <c r="A7" s="234"/>
      <c r="B7" s="234"/>
      <c r="C7" s="234"/>
      <c r="D7" s="234"/>
      <c r="E7" s="234"/>
      <c r="F7" s="234"/>
      <c r="G7" s="234"/>
      <c r="H7" s="234"/>
      <c r="I7" s="234"/>
      <c r="J7" s="234"/>
      <c r="K7" s="234"/>
      <c r="L7" s="234"/>
      <c r="M7" s="234"/>
      <c r="N7" s="235"/>
      <c r="O7" s="235"/>
      <c r="P7" s="235"/>
      <c r="Q7" s="235"/>
      <c r="R7" s="235"/>
      <c r="S7" s="235"/>
      <c r="T7" s="235"/>
      <c r="U7" s="235"/>
      <c r="V7" s="235"/>
      <c r="W7" s="235"/>
      <c r="X7" s="235"/>
      <c r="Y7" s="235"/>
      <c r="Z7" s="235"/>
      <c r="AA7" s="235"/>
      <c r="AB7" s="235"/>
      <c r="AC7" s="235"/>
    </row>
    <row r="8" spans="1:29" ht="18.75" x14ac:dyDescent="0.25">
      <c r="A8" s="388" t="str">
        <f>'1. паспорт местоположение'!A9:C9</f>
        <v xml:space="preserve"> АО "Россети Тюмень" </v>
      </c>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row>
    <row r="9" spans="1:29" ht="18.75" customHeight="1" x14ac:dyDescent="0.25">
      <c r="A9" s="387" t="s">
        <v>9</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row>
    <row r="10" spans="1:29" ht="18.75" x14ac:dyDescent="0.25">
      <c r="A10" s="234"/>
      <c r="B10" s="234"/>
      <c r="C10" s="234"/>
      <c r="D10" s="234"/>
      <c r="E10" s="234"/>
      <c r="F10" s="234"/>
      <c r="G10" s="234"/>
      <c r="H10" s="234"/>
      <c r="I10" s="234"/>
      <c r="J10" s="234"/>
      <c r="K10" s="234"/>
      <c r="L10" s="234"/>
      <c r="M10" s="234"/>
      <c r="N10" s="235"/>
      <c r="O10" s="235"/>
      <c r="P10" s="235"/>
      <c r="Q10" s="235"/>
      <c r="R10" s="235"/>
      <c r="S10" s="235"/>
      <c r="T10" s="235"/>
      <c r="U10" s="235"/>
      <c r="V10" s="235"/>
      <c r="W10" s="235"/>
      <c r="X10" s="235"/>
      <c r="Y10" s="235"/>
      <c r="Z10" s="235"/>
      <c r="AA10" s="235"/>
      <c r="AB10" s="235"/>
      <c r="AC10" s="235"/>
    </row>
    <row r="11" spans="1:29" ht="18.75" x14ac:dyDescent="0.25">
      <c r="A11" s="388" t="str">
        <f>'1. паспорт местоположение'!A12:C12</f>
        <v>M_TP1200.PR.0036</v>
      </c>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row>
    <row r="12" spans="1:29" x14ac:dyDescent="0.25">
      <c r="A12" s="387" t="s">
        <v>8</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row>
    <row r="13" spans="1:29" ht="16.5" customHeight="1" x14ac:dyDescent="0.3">
      <c r="A13" s="236"/>
      <c r="B13" s="236"/>
      <c r="C13" s="236"/>
      <c r="D13" s="236"/>
      <c r="E13" s="236"/>
      <c r="F13" s="236"/>
      <c r="G13" s="236"/>
      <c r="H13" s="236"/>
      <c r="I13" s="236"/>
      <c r="J13" s="236"/>
      <c r="K13" s="236"/>
      <c r="L13" s="236"/>
      <c r="M13" s="236"/>
      <c r="N13" s="237"/>
      <c r="O13" s="237"/>
      <c r="P13" s="237"/>
      <c r="Q13" s="237"/>
      <c r="R13" s="237"/>
      <c r="S13" s="237"/>
      <c r="T13" s="237"/>
      <c r="U13" s="237"/>
      <c r="V13" s="237"/>
      <c r="W13" s="237"/>
      <c r="X13" s="237"/>
      <c r="Y13" s="237"/>
      <c r="Z13" s="237"/>
      <c r="AA13" s="237"/>
      <c r="AB13" s="237"/>
      <c r="AC13" s="237"/>
    </row>
    <row r="14" spans="1:29" ht="18.75" x14ac:dyDescent="0.25">
      <c r="A14" s="388"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4" s="388"/>
      <c r="C14" s="388"/>
      <c r="D14" s="388"/>
      <c r="E14" s="388"/>
      <c r="F14" s="388"/>
      <c r="G14" s="388"/>
      <c r="H14" s="388"/>
      <c r="I14" s="388"/>
      <c r="J14" s="388"/>
      <c r="K14" s="388"/>
      <c r="L14" s="388"/>
      <c r="M14" s="388"/>
      <c r="N14" s="388"/>
      <c r="O14" s="388"/>
      <c r="P14" s="388"/>
      <c r="Q14" s="388"/>
      <c r="R14" s="388"/>
      <c r="S14" s="388"/>
      <c r="T14" s="388"/>
      <c r="U14" s="388"/>
      <c r="V14" s="388"/>
      <c r="W14" s="388"/>
      <c r="X14" s="388"/>
      <c r="Y14" s="388"/>
      <c r="Z14" s="388"/>
      <c r="AA14" s="388"/>
      <c r="AB14" s="388"/>
      <c r="AC14" s="388"/>
    </row>
    <row r="15" spans="1:29" ht="15.75" customHeight="1" x14ac:dyDescent="0.25">
      <c r="A15" s="387" t="s">
        <v>7</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row>
    <row r="16" spans="1:29"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row>
    <row r="18" spans="1:32" x14ac:dyDescent="0.25">
      <c r="A18" s="391" t="s">
        <v>462</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20" spans="1:32" ht="33" customHeight="1" x14ac:dyDescent="0.25">
      <c r="A20" s="394" t="s">
        <v>195</v>
      </c>
      <c r="B20" s="394" t="s">
        <v>194</v>
      </c>
      <c r="C20" s="375" t="s">
        <v>193</v>
      </c>
      <c r="D20" s="375"/>
      <c r="E20" s="400" t="s">
        <v>192</v>
      </c>
      <c r="F20" s="400"/>
      <c r="G20" s="394" t="s">
        <v>575</v>
      </c>
      <c r="H20" s="392" t="s">
        <v>496</v>
      </c>
      <c r="I20" s="393"/>
      <c r="J20" s="393"/>
      <c r="K20" s="393"/>
      <c r="L20" s="392" t="s">
        <v>497</v>
      </c>
      <c r="M20" s="393"/>
      <c r="N20" s="393"/>
      <c r="O20" s="393"/>
      <c r="P20" s="392" t="s">
        <v>498</v>
      </c>
      <c r="Q20" s="393"/>
      <c r="R20" s="393"/>
      <c r="S20" s="393"/>
      <c r="T20" s="392" t="s">
        <v>499</v>
      </c>
      <c r="U20" s="393"/>
      <c r="V20" s="393"/>
      <c r="W20" s="393"/>
      <c r="X20" s="392" t="s">
        <v>500</v>
      </c>
      <c r="Y20" s="393"/>
      <c r="Z20" s="393"/>
      <c r="AA20" s="393"/>
      <c r="AB20" s="396" t="s">
        <v>191</v>
      </c>
      <c r="AC20" s="397"/>
      <c r="AD20" s="238"/>
      <c r="AE20" s="238"/>
      <c r="AF20" s="238"/>
    </row>
    <row r="21" spans="1:32" ht="99.75" customHeight="1" x14ac:dyDescent="0.25">
      <c r="A21" s="395"/>
      <c r="B21" s="395"/>
      <c r="C21" s="375"/>
      <c r="D21" s="375"/>
      <c r="E21" s="400"/>
      <c r="F21" s="400"/>
      <c r="G21" s="395"/>
      <c r="H21" s="375" t="s">
        <v>573</v>
      </c>
      <c r="I21" s="375"/>
      <c r="J21" s="375" t="s">
        <v>189</v>
      </c>
      <c r="K21" s="375"/>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98"/>
      <c r="AC21" s="399"/>
    </row>
    <row r="22" spans="1:32" ht="89.25" customHeight="1" x14ac:dyDescent="0.25">
      <c r="A22" s="382"/>
      <c r="B22" s="382"/>
      <c r="C22" s="249" t="s">
        <v>3</v>
      </c>
      <c r="D22" s="249" t="s">
        <v>189</v>
      </c>
      <c r="E22" s="248" t="s">
        <v>530</v>
      </c>
      <c r="F22" s="248" t="s">
        <v>576</v>
      </c>
      <c r="G22" s="382"/>
      <c r="H22" s="247" t="s">
        <v>441</v>
      </c>
      <c r="I22" s="247" t="s">
        <v>442</v>
      </c>
      <c r="J22" s="247" t="s">
        <v>441</v>
      </c>
      <c r="K22" s="247" t="s">
        <v>442</v>
      </c>
      <c r="L22" s="247" t="s">
        <v>441</v>
      </c>
      <c r="M22" s="247" t="s">
        <v>442</v>
      </c>
      <c r="N22" s="247" t="s">
        <v>441</v>
      </c>
      <c r="O22" s="247" t="s">
        <v>442</v>
      </c>
      <c r="P22" s="247" t="s">
        <v>441</v>
      </c>
      <c r="Q22" s="247" t="s">
        <v>442</v>
      </c>
      <c r="R22" s="247" t="s">
        <v>441</v>
      </c>
      <c r="S22" s="247" t="s">
        <v>442</v>
      </c>
      <c r="T22" s="247" t="s">
        <v>441</v>
      </c>
      <c r="U22" s="247" t="s">
        <v>442</v>
      </c>
      <c r="V22" s="247" t="s">
        <v>441</v>
      </c>
      <c r="W22" s="247" t="s">
        <v>442</v>
      </c>
      <c r="X22" s="247" t="s">
        <v>441</v>
      </c>
      <c r="Y22" s="247" t="s">
        <v>442</v>
      </c>
      <c r="Z22" s="247" t="s">
        <v>441</v>
      </c>
      <c r="AA22" s="247" t="s">
        <v>442</v>
      </c>
      <c r="AB22" s="249" t="s">
        <v>190</v>
      </c>
      <c r="AC22" s="249" t="s">
        <v>189</v>
      </c>
    </row>
    <row r="23" spans="1:32" ht="19.5" customHeight="1" x14ac:dyDescent="0.25">
      <c r="A23" s="246">
        <v>1</v>
      </c>
      <c r="B23" s="246">
        <v>2</v>
      </c>
      <c r="C23" s="246">
        <v>3</v>
      </c>
      <c r="D23" s="246">
        <v>4</v>
      </c>
      <c r="E23" s="246">
        <v>5</v>
      </c>
      <c r="F23" s="246">
        <v>6</v>
      </c>
      <c r="G23" s="246">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2" ht="47.25" customHeight="1" x14ac:dyDescent="0.25">
      <c r="A24" s="239">
        <v>1</v>
      </c>
      <c r="B24" s="240" t="s">
        <v>188</v>
      </c>
      <c r="C24" s="250">
        <v>17.026723009999998</v>
      </c>
      <c r="D24" s="250">
        <v>18.682872830000001</v>
      </c>
      <c r="E24" s="250">
        <v>18.682872830000001</v>
      </c>
      <c r="F24" s="250">
        <v>18.682872830000001</v>
      </c>
      <c r="G24" s="250">
        <v>0</v>
      </c>
      <c r="H24" s="250">
        <v>0</v>
      </c>
      <c r="I24" s="250"/>
      <c r="J24" s="250">
        <v>0</v>
      </c>
      <c r="K24" s="250"/>
      <c r="L24" s="250">
        <v>17.026723009999998</v>
      </c>
      <c r="M24" s="250"/>
      <c r="N24" s="250">
        <v>18.682872830000001</v>
      </c>
      <c r="O24" s="250"/>
      <c r="P24" s="250">
        <v>0</v>
      </c>
      <c r="Q24" s="250"/>
      <c r="R24" s="250">
        <v>0</v>
      </c>
      <c r="S24" s="250"/>
      <c r="T24" s="250">
        <v>0</v>
      </c>
      <c r="U24" s="250"/>
      <c r="V24" s="250">
        <v>0</v>
      </c>
      <c r="W24" s="250"/>
      <c r="X24" s="250">
        <v>0</v>
      </c>
      <c r="Y24" s="250"/>
      <c r="Z24" s="250">
        <v>0</v>
      </c>
      <c r="AA24" s="250"/>
      <c r="AB24" s="250">
        <v>17.026723009999998</v>
      </c>
      <c r="AC24" s="250">
        <v>18.682872830000001</v>
      </c>
    </row>
    <row r="25" spans="1:32" ht="24" customHeight="1" x14ac:dyDescent="0.25">
      <c r="A25" s="241" t="s">
        <v>187</v>
      </c>
      <c r="B25" s="242" t="s">
        <v>186</v>
      </c>
      <c r="C25" s="250"/>
      <c r="D25" s="250"/>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v>0</v>
      </c>
      <c r="AA25" s="250"/>
      <c r="AB25" s="250">
        <v>0</v>
      </c>
      <c r="AC25" s="250">
        <v>0</v>
      </c>
    </row>
    <row r="26" spans="1:32" x14ac:dyDescent="0.25">
      <c r="A26" s="241" t="s">
        <v>185</v>
      </c>
      <c r="B26" s="242" t="s">
        <v>184</v>
      </c>
      <c r="C26" s="250"/>
      <c r="D26" s="250"/>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v>0</v>
      </c>
      <c r="AA26" s="250"/>
      <c r="AB26" s="250">
        <v>0</v>
      </c>
      <c r="AC26" s="250">
        <v>0</v>
      </c>
    </row>
    <row r="27" spans="1:32" ht="31.5" x14ac:dyDescent="0.25">
      <c r="A27" s="241" t="s">
        <v>183</v>
      </c>
      <c r="B27" s="242" t="s">
        <v>397</v>
      </c>
      <c r="C27" s="250"/>
      <c r="D27" s="250"/>
      <c r="E27" s="250"/>
      <c r="F27" s="250"/>
      <c r="G27" s="250">
        <v>0</v>
      </c>
      <c r="H27" s="250">
        <v>0</v>
      </c>
      <c r="I27" s="250"/>
      <c r="J27" s="250">
        <v>0</v>
      </c>
      <c r="K27" s="250"/>
      <c r="L27" s="250">
        <v>14.274196001666665</v>
      </c>
      <c r="M27" s="250"/>
      <c r="N27" s="250">
        <v>15.662613908333332</v>
      </c>
      <c r="O27" s="250"/>
      <c r="P27" s="250">
        <v>0</v>
      </c>
      <c r="Q27" s="250"/>
      <c r="R27" s="250">
        <v>0</v>
      </c>
      <c r="S27" s="250"/>
      <c r="T27" s="250">
        <v>0</v>
      </c>
      <c r="U27" s="250"/>
      <c r="V27" s="250">
        <v>0</v>
      </c>
      <c r="W27" s="250"/>
      <c r="X27" s="250">
        <v>0</v>
      </c>
      <c r="Y27" s="250"/>
      <c r="Z27" s="250">
        <v>0</v>
      </c>
      <c r="AA27" s="250"/>
      <c r="AB27" s="250">
        <v>14.274196001666665</v>
      </c>
      <c r="AC27" s="250">
        <v>15.662613908333332</v>
      </c>
    </row>
    <row r="28" spans="1:32" x14ac:dyDescent="0.25">
      <c r="A28" s="241" t="s">
        <v>182</v>
      </c>
      <c r="B28" s="242" t="s">
        <v>181</v>
      </c>
      <c r="C28" s="250"/>
      <c r="D28" s="250"/>
      <c r="E28" s="250"/>
      <c r="F28" s="250"/>
      <c r="G28" s="250">
        <v>0</v>
      </c>
      <c r="H28" s="250">
        <v>0</v>
      </c>
      <c r="I28" s="250"/>
      <c r="J28" s="250">
        <v>0</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0</v>
      </c>
    </row>
    <row r="29" spans="1:32" x14ac:dyDescent="0.25">
      <c r="A29" s="241" t="s">
        <v>180</v>
      </c>
      <c r="B29" s="243" t="s">
        <v>179</v>
      </c>
      <c r="C29" s="250"/>
      <c r="D29" s="250"/>
      <c r="E29" s="250"/>
      <c r="F29" s="250"/>
      <c r="G29" s="250">
        <v>0</v>
      </c>
      <c r="H29" s="250">
        <v>0</v>
      </c>
      <c r="I29" s="250"/>
      <c r="J29" s="250">
        <v>0</v>
      </c>
      <c r="K29" s="250"/>
      <c r="L29" s="250">
        <v>2.7525270083333329</v>
      </c>
      <c r="M29" s="250"/>
      <c r="N29" s="250">
        <v>3.0202589216666684</v>
      </c>
      <c r="O29" s="250"/>
      <c r="P29" s="250">
        <v>0</v>
      </c>
      <c r="Q29" s="250"/>
      <c r="R29" s="250">
        <v>0</v>
      </c>
      <c r="S29" s="250"/>
      <c r="T29" s="250">
        <v>0</v>
      </c>
      <c r="U29" s="250"/>
      <c r="V29" s="250">
        <v>0</v>
      </c>
      <c r="W29" s="250"/>
      <c r="X29" s="250">
        <v>0</v>
      </c>
      <c r="Y29" s="250"/>
      <c r="Z29" s="250">
        <v>0</v>
      </c>
      <c r="AA29" s="250"/>
      <c r="AB29" s="250">
        <v>2.7525270083333329</v>
      </c>
      <c r="AC29" s="250">
        <v>3.0202589216666684</v>
      </c>
    </row>
    <row r="30" spans="1:32" ht="47.25" x14ac:dyDescent="0.25">
      <c r="A30" s="239" t="s">
        <v>64</v>
      </c>
      <c r="B30" s="240" t="s">
        <v>178</v>
      </c>
      <c r="C30" s="250">
        <v>14.274196</v>
      </c>
      <c r="D30" s="250">
        <v>15.662613909999999</v>
      </c>
      <c r="E30" s="250">
        <v>15.662613909999999</v>
      </c>
      <c r="F30" s="250">
        <v>15.662613909999999</v>
      </c>
      <c r="G30" s="250">
        <v>0</v>
      </c>
      <c r="H30" s="250">
        <v>0</v>
      </c>
      <c r="I30" s="250"/>
      <c r="J30" s="250">
        <v>0</v>
      </c>
      <c r="K30" s="250"/>
      <c r="L30" s="250">
        <v>14.274196</v>
      </c>
      <c r="M30" s="250"/>
      <c r="N30" s="250">
        <v>15.662613909999999</v>
      </c>
      <c r="O30" s="250"/>
      <c r="P30" s="250">
        <v>0</v>
      </c>
      <c r="Q30" s="250"/>
      <c r="R30" s="250">
        <v>0</v>
      </c>
      <c r="S30" s="250"/>
      <c r="T30" s="250">
        <v>0</v>
      </c>
      <c r="U30" s="250"/>
      <c r="V30" s="250">
        <v>0</v>
      </c>
      <c r="W30" s="250"/>
      <c r="X30" s="250">
        <v>0</v>
      </c>
      <c r="Y30" s="250"/>
      <c r="Z30" s="250">
        <v>0</v>
      </c>
      <c r="AA30" s="250"/>
      <c r="AB30" s="250">
        <v>14.274196</v>
      </c>
      <c r="AC30" s="250">
        <v>15.662613909999999</v>
      </c>
    </row>
    <row r="31" spans="1:32" x14ac:dyDescent="0.25">
      <c r="A31" s="239" t="s">
        <v>177</v>
      </c>
      <c r="B31" s="242" t="s">
        <v>176</v>
      </c>
      <c r="C31" s="250">
        <v>0.16378363999999998</v>
      </c>
      <c r="D31" s="250">
        <v>0.17971449</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2" ht="31.5" x14ac:dyDescent="0.25">
      <c r="A32" s="239" t="s">
        <v>175</v>
      </c>
      <c r="B32" s="242" t="s">
        <v>174</v>
      </c>
      <c r="C32" s="250">
        <v>0.62670498999999991</v>
      </c>
      <c r="D32" s="250">
        <v>0.68766313000000001</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x14ac:dyDescent="0.25">
      <c r="A33" s="239" t="s">
        <v>173</v>
      </c>
      <c r="B33" s="242" t="s">
        <v>172</v>
      </c>
      <c r="C33" s="250">
        <v>10.35430105</v>
      </c>
      <c r="D33" s="250">
        <v>11.361439880000001</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x14ac:dyDescent="0.25">
      <c r="A34" s="239" t="s">
        <v>171</v>
      </c>
      <c r="B34" s="242" t="s">
        <v>170</v>
      </c>
      <c r="C34" s="250">
        <v>3.1294063200000002</v>
      </c>
      <c r="D34" s="250">
        <v>3.4337964100000002</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ht="31.5" x14ac:dyDescent="0.25">
      <c r="A35" s="239" t="s">
        <v>63</v>
      </c>
      <c r="B35" s="240" t="s">
        <v>169</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x14ac:dyDescent="0.25">
      <c r="A36" s="241" t="s">
        <v>168</v>
      </c>
      <c r="B36" s="244" t="s">
        <v>533</v>
      </c>
      <c r="C36" s="250"/>
      <c r="D36" s="250"/>
      <c r="E36" s="250"/>
      <c r="F36" s="250"/>
      <c r="G36" s="250">
        <v>0</v>
      </c>
      <c r="H36" s="250">
        <v>0</v>
      </c>
      <c r="I36" s="250" t="s">
        <v>571</v>
      </c>
      <c r="J36" s="250">
        <v>0</v>
      </c>
      <c r="K36" s="250" t="s">
        <v>571</v>
      </c>
      <c r="L36" s="250">
        <v>0</v>
      </c>
      <c r="M36" s="250" t="s">
        <v>571</v>
      </c>
      <c r="N36" s="250">
        <v>0</v>
      </c>
      <c r="O36" s="250" t="s">
        <v>571</v>
      </c>
      <c r="P36" s="250">
        <v>0</v>
      </c>
      <c r="Q36" s="250" t="s">
        <v>571</v>
      </c>
      <c r="R36" s="250">
        <v>0</v>
      </c>
      <c r="S36" s="250" t="s">
        <v>571</v>
      </c>
      <c r="T36" s="250">
        <v>0</v>
      </c>
      <c r="U36" s="250" t="s">
        <v>571</v>
      </c>
      <c r="V36" s="250">
        <v>0</v>
      </c>
      <c r="W36" s="250" t="s">
        <v>571</v>
      </c>
      <c r="X36" s="250">
        <v>0</v>
      </c>
      <c r="Y36" s="250" t="s">
        <v>571</v>
      </c>
      <c r="Z36" s="250">
        <v>0</v>
      </c>
      <c r="AA36" s="250" t="s">
        <v>571</v>
      </c>
      <c r="AB36" s="250">
        <v>0</v>
      </c>
      <c r="AC36" s="250">
        <v>0</v>
      </c>
    </row>
    <row r="37" spans="1:29" ht="31.5" x14ac:dyDescent="0.25">
      <c r="A37" s="241" t="s">
        <v>167</v>
      </c>
      <c r="B37" s="244" t="s">
        <v>531</v>
      </c>
      <c r="C37" s="250"/>
      <c r="D37" s="250"/>
      <c r="E37" s="250"/>
      <c r="F37" s="250"/>
      <c r="G37" s="250">
        <v>0</v>
      </c>
      <c r="H37" s="250">
        <v>0</v>
      </c>
      <c r="I37" s="250" t="s">
        <v>571</v>
      </c>
      <c r="J37" s="250">
        <v>0</v>
      </c>
      <c r="K37" s="250" t="s">
        <v>571</v>
      </c>
      <c r="L37" s="250">
        <v>0</v>
      </c>
      <c r="M37" s="250" t="s">
        <v>571</v>
      </c>
      <c r="N37" s="250">
        <v>0</v>
      </c>
      <c r="O37" s="250" t="s">
        <v>571</v>
      </c>
      <c r="P37" s="250">
        <v>0</v>
      </c>
      <c r="Q37" s="250" t="s">
        <v>571</v>
      </c>
      <c r="R37" s="250">
        <v>0</v>
      </c>
      <c r="S37" s="250" t="s">
        <v>571</v>
      </c>
      <c r="T37" s="250">
        <v>0</v>
      </c>
      <c r="U37" s="250" t="s">
        <v>571</v>
      </c>
      <c r="V37" s="250">
        <v>0</v>
      </c>
      <c r="W37" s="250" t="s">
        <v>571</v>
      </c>
      <c r="X37" s="250">
        <v>0</v>
      </c>
      <c r="Y37" s="250" t="s">
        <v>571</v>
      </c>
      <c r="Z37" s="250">
        <v>0</v>
      </c>
      <c r="AA37" s="250" t="s">
        <v>571</v>
      </c>
      <c r="AB37" s="250">
        <v>0</v>
      </c>
      <c r="AC37" s="250">
        <v>0</v>
      </c>
    </row>
    <row r="38" spans="1:29" x14ac:dyDescent="0.25">
      <c r="A38" s="241" t="s">
        <v>166</v>
      </c>
      <c r="B38" s="242" t="s">
        <v>157</v>
      </c>
      <c r="C38" s="250"/>
      <c r="D38" s="250"/>
      <c r="E38" s="250"/>
      <c r="F38" s="250"/>
      <c r="G38" s="250">
        <v>0</v>
      </c>
      <c r="H38" s="250">
        <v>0</v>
      </c>
      <c r="I38" s="250" t="s">
        <v>571</v>
      </c>
      <c r="J38" s="250">
        <v>0</v>
      </c>
      <c r="K38" s="250" t="s">
        <v>571</v>
      </c>
      <c r="L38" s="250">
        <v>0</v>
      </c>
      <c r="M38" s="250" t="s">
        <v>571</v>
      </c>
      <c r="N38" s="250">
        <v>0</v>
      </c>
      <c r="O38" s="250" t="s">
        <v>571</v>
      </c>
      <c r="P38" s="250">
        <v>0</v>
      </c>
      <c r="Q38" s="250" t="s">
        <v>571</v>
      </c>
      <c r="R38" s="250">
        <v>0</v>
      </c>
      <c r="S38" s="250" t="s">
        <v>571</v>
      </c>
      <c r="T38" s="250">
        <v>0</v>
      </c>
      <c r="U38" s="250" t="s">
        <v>571</v>
      </c>
      <c r="V38" s="250">
        <v>0</v>
      </c>
      <c r="W38" s="250" t="s">
        <v>571</v>
      </c>
      <c r="X38" s="250">
        <v>0</v>
      </c>
      <c r="Y38" s="250" t="s">
        <v>571</v>
      </c>
      <c r="Z38" s="250">
        <v>0</v>
      </c>
      <c r="AA38" s="250" t="s">
        <v>571</v>
      </c>
      <c r="AB38" s="250">
        <v>0</v>
      </c>
      <c r="AC38" s="250">
        <v>0</v>
      </c>
    </row>
    <row r="39" spans="1:29" x14ac:dyDescent="0.25">
      <c r="A39" s="241" t="s">
        <v>165</v>
      </c>
      <c r="B39" s="242" t="s">
        <v>532</v>
      </c>
      <c r="C39" s="250"/>
      <c r="D39" s="250"/>
      <c r="E39" s="250"/>
      <c r="F39" s="250"/>
      <c r="G39" s="250">
        <v>0</v>
      </c>
      <c r="H39" s="250">
        <v>0</v>
      </c>
      <c r="I39" s="250" t="s">
        <v>571</v>
      </c>
      <c r="J39" s="250">
        <v>0</v>
      </c>
      <c r="K39" s="250" t="s">
        <v>571</v>
      </c>
      <c r="L39" s="250">
        <v>0</v>
      </c>
      <c r="M39" s="250" t="s">
        <v>571</v>
      </c>
      <c r="N39" s="250">
        <v>0</v>
      </c>
      <c r="O39" s="250" t="s">
        <v>571</v>
      </c>
      <c r="P39" s="250">
        <v>0</v>
      </c>
      <c r="Q39" s="250" t="s">
        <v>571</v>
      </c>
      <c r="R39" s="250">
        <v>0</v>
      </c>
      <c r="S39" s="250" t="s">
        <v>571</v>
      </c>
      <c r="T39" s="250">
        <v>0</v>
      </c>
      <c r="U39" s="250" t="s">
        <v>571</v>
      </c>
      <c r="V39" s="250">
        <v>0</v>
      </c>
      <c r="W39" s="250" t="s">
        <v>571</v>
      </c>
      <c r="X39" s="250">
        <v>0</v>
      </c>
      <c r="Y39" s="250" t="s">
        <v>571</v>
      </c>
      <c r="Z39" s="250">
        <v>0</v>
      </c>
      <c r="AA39" s="250" t="s">
        <v>571</v>
      </c>
      <c r="AB39" s="250">
        <v>0</v>
      </c>
      <c r="AC39" s="250">
        <v>0</v>
      </c>
    </row>
    <row r="40" spans="1:29" x14ac:dyDescent="0.25">
      <c r="A40" s="241" t="s">
        <v>164</v>
      </c>
      <c r="B40" s="242" t="s">
        <v>534</v>
      </c>
      <c r="C40" s="250"/>
      <c r="D40" s="250"/>
      <c r="E40" s="250"/>
      <c r="F40" s="250"/>
      <c r="G40" s="250">
        <v>0</v>
      </c>
      <c r="H40" s="250">
        <v>0</v>
      </c>
      <c r="I40" s="250" t="s">
        <v>571</v>
      </c>
      <c r="J40" s="250">
        <v>0</v>
      </c>
      <c r="K40" s="250" t="s">
        <v>571</v>
      </c>
      <c r="L40" s="250">
        <v>0</v>
      </c>
      <c r="M40" s="250" t="s">
        <v>571</v>
      </c>
      <c r="N40" s="250">
        <v>0</v>
      </c>
      <c r="O40" s="250" t="s">
        <v>571</v>
      </c>
      <c r="P40" s="250">
        <v>0</v>
      </c>
      <c r="Q40" s="250" t="s">
        <v>571</v>
      </c>
      <c r="R40" s="250">
        <v>0</v>
      </c>
      <c r="S40" s="250" t="s">
        <v>571</v>
      </c>
      <c r="T40" s="250">
        <v>0</v>
      </c>
      <c r="U40" s="250" t="s">
        <v>571</v>
      </c>
      <c r="V40" s="250">
        <v>0</v>
      </c>
      <c r="W40" s="250" t="s">
        <v>571</v>
      </c>
      <c r="X40" s="250">
        <v>0</v>
      </c>
      <c r="Y40" s="250" t="s">
        <v>571</v>
      </c>
      <c r="Z40" s="250">
        <v>0</v>
      </c>
      <c r="AA40" s="250" t="s">
        <v>571</v>
      </c>
      <c r="AB40" s="250">
        <v>0</v>
      </c>
      <c r="AC40" s="250">
        <v>0</v>
      </c>
    </row>
    <row r="41" spans="1:29" x14ac:dyDescent="0.25">
      <c r="A41" s="241" t="s">
        <v>163</v>
      </c>
      <c r="B41" s="242" t="s">
        <v>535</v>
      </c>
      <c r="C41" s="250"/>
      <c r="D41" s="250"/>
      <c r="E41" s="250"/>
      <c r="F41" s="250"/>
      <c r="G41" s="250">
        <v>0</v>
      </c>
      <c r="H41" s="250">
        <v>0</v>
      </c>
      <c r="I41" s="250" t="s">
        <v>571</v>
      </c>
      <c r="J41" s="250">
        <v>0</v>
      </c>
      <c r="K41" s="250" t="s">
        <v>571</v>
      </c>
      <c r="L41" s="250">
        <v>0</v>
      </c>
      <c r="M41" s="250" t="s">
        <v>571</v>
      </c>
      <c r="N41" s="250">
        <v>0</v>
      </c>
      <c r="O41" s="250" t="s">
        <v>571</v>
      </c>
      <c r="P41" s="250">
        <v>0</v>
      </c>
      <c r="Q41" s="250" t="s">
        <v>571</v>
      </c>
      <c r="R41" s="250">
        <v>0</v>
      </c>
      <c r="S41" s="250" t="s">
        <v>571</v>
      </c>
      <c r="T41" s="250">
        <v>0</v>
      </c>
      <c r="U41" s="250" t="s">
        <v>571</v>
      </c>
      <c r="V41" s="250">
        <v>0</v>
      </c>
      <c r="W41" s="250" t="s">
        <v>571</v>
      </c>
      <c r="X41" s="250">
        <v>0</v>
      </c>
      <c r="Y41" s="250" t="s">
        <v>571</v>
      </c>
      <c r="Z41" s="250">
        <v>0</v>
      </c>
      <c r="AA41" s="250" t="s">
        <v>571</v>
      </c>
      <c r="AB41" s="250">
        <v>0</v>
      </c>
      <c r="AC41" s="250">
        <v>0</v>
      </c>
    </row>
    <row r="42" spans="1:29" x14ac:dyDescent="0.25">
      <c r="A42" s="241" t="s">
        <v>162</v>
      </c>
      <c r="B42" s="242" t="s">
        <v>536</v>
      </c>
      <c r="C42" s="250"/>
      <c r="D42" s="250"/>
      <c r="E42" s="250"/>
      <c r="F42" s="250"/>
      <c r="G42" s="250">
        <v>0</v>
      </c>
      <c r="H42" s="250">
        <v>0</v>
      </c>
      <c r="I42" s="250" t="s">
        <v>571</v>
      </c>
      <c r="J42" s="250">
        <v>0</v>
      </c>
      <c r="K42" s="250" t="s">
        <v>571</v>
      </c>
      <c r="L42" s="250">
        <v>0</v>
      </c>
      <c r="M42" s="250" t="s">
        <v>571</v>
      </c>
      <c r="N42" s="250">
        <v>0</v>
      </c>
      <c r="O42" s="250" t="s">
        <v>571</v>
      </c>
      <c r="P42" s="250">
        <v>0</v>
      </c>
      <c r="Q42" s="250" t="s">
        <v>571</v>
      </c>
      <c r="R42" s="250">
        <v>0</v>
      </c>
      <c r="S42" s="250" t="s">
        <v>571</v>
      </c>
      <c r="T42" s="250">
        <v>0</v>
      </c>
      <c r="U42" s="250" t="s">
        <v>571</v>
      </c>
      <c r="V42" s="250">
        <v>0</v>
      </c>
      <c r="W42" s="250" t="s">
        <v>571</v>
      </c>
      <c r="X42" s="250">
        <v>0</v>
      </c>
      <c r="Y42" s="250" t="s">
        <v>571</v>
      </c>
      <c r="Z42" s="250">
        <v>0</v>
      </c>
      <c r="AA42" s="250" t="s">
        <v>571</v>
      </c>
      <c r="AB42" s="250">
        <v>0</v>
      </c>
      <c r="AC42" s="250">
        <v>0</v>
      </c>
    </row>
    <row r="43" spans="1:29" x14ac:dyDescent="0.25">
      <c r="A43" s="241" t="s">
        <v>537</v>
      </c>
      <c r="B43" s="242" t="s">
        <v>538</v>
      </c>
      <c r="C43" s="250"/>
      <c r="D43" s="250"/>
      <c r="E43" s="250"/>
      <c r="F43" s="250"/>
      <c r="G43" s="250">
        <v>0</v>
      </c>
      <c r="H43" s="250">
        <v>0</v>
      </c>
      <c r="I43" s="250" t="s">
        <v>571</v>
      </c>
      <c r="J43" s="250">
        <v>0</v>
      </c>
      <c r="K43" s="250" t="s">
        <v>571</v>
      </c>
      <c r="L43" s="250">
        <v>0</v>
      </c>
      <c r="M43" s="250" t="s">
        <v>571</v>
      </c>
      <c r="N43" s="250">
        <v>0</v>
      </c>
      <c r="O43" s="250" t="s">
        <v>571</v>
      </c>
      <c r="P43" s="250">
        <v>0</v>
      </c>
      <c r="Q43" s="250" t="s">
        <v>571</v>
      </c>
      <c r="R43" s="250">
        <v>0</v>
      </c>
      <c r="S43" s="250" t="s">
        <v>571</v>
      </c>
      <c r="T43" s="250">
        <v>0</v>
      </c>
      <c r="U43" s="250" t="s">
        <v>571</v>
      </c>
      <c r="V43" s="250">
        <v>0</v>
      </c>
      <c r="W43" s="250" t="s">
        <v>571</v>
      </c>
      <c r="X43" s="250">
        <v>0</v>
      </c>
      <c r="Y43" s="250" t="s">
        <v>571</v>
      </c>
      <c r="Z43" s="250">
        <v>0</v>
      </c>
      <c r="AA43" s="250" t="s">
        <v>571</v>
      </c>
      <c r="AB43" s="250">
        <v>0</v>
      </c>
      <c r="AC43" s="250">
        <v>0</v>
      </c>
    </row>
    <row r="44" spans="1:29" x14ac:dyDescent="0.25">
      <c r="A44" s="241" t="s">
        <v>539</v>
      </c>
      <c r="B44" s="242" t="s">
        <v>540</v>
      </c>
      <c r="C44" s="250"/>
      <c r="D44" s="250"/>
      <c r="E44" s="250"/>
      <c r="F44" s="250"/>
      <c r="G44" s="250">
        <v>0</v>
      </c>
      <c r="H44" s="250">
        <v>0</v>
      </c>
      <c r="I44" s="250" t="s">
        <v>571</v>
      </c>
      <c r="J44" s="250">
        <v>0</v>
      </c>
      <c r="K44" s="250" t="s">
        <v>571</v>
      </c>
      <c r="L44" s="250">
        <v>0</v>
      </c>
      <c r="M44" s="250" t="s">
        <v>571</v>
      </c>
      <c r="N44" s="250">
        <v>0</v>
      </c>
      <c r="O44" s="250" t="s">
        <v>571</v>
      </c>
      <c r="P44" s="250">
        <v>0</v>
      </c>
      <c r="Q44" s="250" t="s">
        <v>571</v>
      </c>
      <c r="R44" s="250">
        <v>0</v>
      </c>
      <c r="S44" s="250" t="s">
        <v>571</v>
      </c>
      <c r="T44" s="250">
        <v>0</v>
      </c>
      <c r="U44" s="250" t="s">
        <v>571</v>
      </c>
      <c r="V44" s="250">
        <v>0</v>
      </c>
      <c r="W44" s="250" t="s">
        <v>571</v>
      </c>
      <c r="X44" s="250">
        <v>0</v>
      </c>
      <c r="Y44" s="250" t="s">
        <v>571</v>
      </c>
      <c r="Z44" s="250">
        <v>0</v>
      </c>
      <c r="AA44" s="250" t="s">
        <v>571</v>
      </c>
      <c r="AB44" s="250">
        <v>0</v>
      </c>
      <c r="AC44" s="250">
        <v>0</v>
      </c>
    </row>
    <row r="45" spans="1:29" x14ac:dyDescent="0.25">
      <c r="A45" s="241" t="s">
        <v>541</v>
      </c>
      <c r="B45" s="242" t="s">
        <v>542</v>
      </c>
      <c r="C45" s="250"/>
      <c r="D45" s="250"/>
      <c r="E45" s="250"/>
      <c r="F45" s="250"/>
      <c r="G45" s="250">
        <v>0</v>
      </c>
      <c r="H45" s="250">
        <v>0</v>
      </c>
      <c r="I45" s="250" t="s">
        <v>571</v>
      </c>
      <c r="J45" s="250">
        <v>0</v>
      </c>
      <c r="K45" s="250" t="s">
        <v>571</v>
      </c>
      <c r="L45" s="250">
        <v>0</v>
      </c>
      <c r="M45" s="250" t="s">
        <v>571</v>
      </c>
      <c r="N45" s="250">
        <v>0</v>
      </c>
      <c r="O45" s="250" t="s">
        <v>571</v>
      </c>
      <c r="P45" s="250">
        <v>0</v>
      </c>
      <c r="Q45" s="250" t="s">
        <v>571</v>
      </c>
      <c r="R45" s="250">
        <v>0</v>
      </c>
      <c r="S45" s="250" t="s">
        <v>571</v>
      </c>
      <c r="T45" s="250">
        <v>0</v>
      </c>
      <c r="U45" s="250" t="s">
        <v>571</v>
      </c>
      <c r="V45" s="250">
        <v>0</v>
      </c>
      <c r="W45" s="250" t="s">
        <v>571</v>
      </c>
      <c r="X45" s="250">
        <v>0</v>
      </c>
      <c r="Y45" s="250" t="s">
        <v>571</v>
      </c>
      <c r="Z45" s="250">
        <v>0</v>
      </c>
      <c r="AA45" s="250" t="s">
        <v>571</v>
      </c>
      <c r="AB45" s="250">
        <v>0</v>
      </c>
      <c r="AC45" s="250">
        <v>0</v>
      </c>
    </row>
    <row r="46" spans="1:29" x14ac:dyDescent="0.25">
      <c r="A46" s="241" t="s">
        <v>543</v>
      </c>
      <c r="B46" s="242" t="s">
        <v>544</v>
      </c>
      <c r="C46" s="250"/>
      <c r="D46" s="250"/>
      <c r="E46" s="250"/>
      <c r="F46" s="250"/>
      <c r="G46" s="250">
        <v>0</v>
      </c>
      <c r="H46" s="250">
        <v>0</v>
      </c>
      <c r="I46" s="250" t="s">
        <v>571</v>
      </c>
      <c r="J46" s="250">
        <v>0</v>
      </c>
      <c r="K46" s="250" t="s">
        <v>571</v>
      </c>
      <c r="L46" s="250">
        <v>0</v>
      </c>
      <c r="M46" s="250" t="s">
        <v>571</v>
      </c>
      <c r="N46" s="250">
        <v>0</v>
      </c>
      <c r="O46" s="250" t="s">
        <v>571</v>
      </c>
      <c r="P46" s="250">
        <v>0</v>
      </c>
      <c r="Q46" s="250" t="s">
        <v>571</v>
      </c>
      <c r="R46" s="250">
        <v>0</v>
      </c>
      <c r="S46" s="250" t="s">
        <v>571</v>
      </c>
      <c r="T46" s="250">
        <v>0</v>
      </c>
      <c r="U46" s="250" t="s">
        <v>571</v>
      </c>
      <c r="V46" s="250">
        <v>0</v>
      </c>
      <c r="W46" s="250" t="s">
        <v>571</v>
      </c>
      <c r="X46" s="250">
        <v>0</v>
      </c>
      <c r="Y46" s="250" t="s">
        <v>571</v>
      </c>
      <c r="Z46" s="250">
        <v>0</v>
      </c>
      <c r="AA46" s="250" t="s">
        <v>571</v>
      </c>
      <c r="AB46" s="250">
        <v>0</v>
      </c>
      <c r="AC46" s="250">
        <v>0</v>
      </c>
    </row>
    <row r="47" spans="1:29" x14ac:dyDescent="0.25">
      <c r="A47" s="239" t="s">
        <v>62</v>
      </c>
      <c r="B47" s="240" t="s">
        <v>161</v>
      </c>
      <c r="C47" s="250"/>
      <c r="D47" s="250"/>
      <c r="E47" s="250"/>
      <c r="F47" s="250"/>
      <c r="G47" s="250"/>
      <c r="H47" s="250"/>
      <c r="I47" s="250"/>
      <c r="J47" s="250"/>
      <c r="K47" s="250"/>
      <c r="L47" s="250"/>
      <c r="M47" s="250"/>
      <c r="N47" s="250"/>
      <c r="O47" s="250"/>
      <c r="P47" s="250"/>
      <c r="Q47" s="250"/>
      <c r="R47" s="250"/>
      <c r="S47" s="250"/>
      <c r="T47" s="250"/>
      <c r="U47" s="250"/>
      <c r="V47" s="250"/>
      <c r="W47" s="250"/>
      <c r="X47" s="250"/>
      <c r="Y47" s="250"/>
      <c r="Z47" s="250"/>
      <c r="AA47" s="250"/>
      <c r="AB47" s="250"/>
      <c r="AC47" s="250"/>
    </row>
    <row r="48" spans="1:29" x14ac:dyDescent="0.25">
      <c r="A48" s="241" t="s">
        <v>160</v>
      </c>
      <c r="B48" s="244" t="s">
        <v>533</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v>0</v>
      </c>
      <c r="AA48" s="250"/>
      <c r="AB48" s="250">
        <v>0</v>
      </c>
      <c r="AC48" s="250">
        <v>0</v>
      </c>
    </row>
    <row r="49" spans="1:29" ht="31.5" x14ac:dyDescent="0.25">
      <c r="A49" s="241" t="s">
        <v>159</v>
      </c>
      <c r="B49" s="244" t="s">
        <v>531</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v>0</v>
      </c>
      <c r="AA49" s="250"/>
      <c r="AB49" s="250">
        <v>0</v>
      </c>
      <c r="AC49" s="250">
        <v>0</v>
      </c>
    </row>
    <row r="50" spans="1:29" x14ac:dyDescent="0.25">
      <c r="A50" s="241" t="s">
        <v>158</v>
      </c>
      <c r="B50" s="242" t="s">
        <v>157</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v>0</v>
      </c>
      <c r="AA50" s="250"/>
      <c r="AB50" s="250">
        <v>0</v>
      </c>
      <c r="AC50" s="250">
        <v>0</v>
      </c>
    </row>
    <row r="51" spans="1:29" ht="35.25" customHeight="1" x14ac:dyDescent="0.25">
      <c r="A51" s="241" t="s">
        <v>156</v>
      </c>
      <c r="B51" s="242" t="s">
        <v>155</v>
      </c>
      <c r="C51" s="250">
        <v>0</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v>0</v>
      </c>
      <c r="AA51" s="250"/>
      <c r="AB51" s="250">
        <v>0</v>
      </c>
      <c r="AC51" s="250">
        <v>0</v>
      </c>
    </row>
    <row r="52" spans="1:29" ht="31.5" x14ac:dyDescent="0.25">
      <c r="A52" s="241" t="s">
        <v>154</v>
      </c>
      <c r="B52" s="242" t="s">
        <v>153</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v>0</v>
      </c>
      <c r="AA52" s="250"/>
      <c r="AB52" s="250">
        <v>0</v>
      </c>
      <c r="AC52" s="250">
        <v>0</v>
      </c>
    </row>
    <row r="53" spans="1:29" x14ac:dyDescent="0.25">
      <c r="A53" s="241" t="s">
        <v>152</v>
      </c>
      <c r="B53" s="242" t="s">
        <v>151</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v>0</v>
      </c>
      <c r="AA53" s="250"/>
      <c r="AB53" s="250">
        <v>0</v>
      </c>
      <c r="AC53" s="250">
        <v>0</v>
      </c>
    </row>
    <row r="54" spans="1:29" x14ac:dyDescent="0.25">
      <c r="A54" s="241" t="s">
        <v>150</v>
      </c>
      <c r="B54" s="242" t="s">
        <v>534</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v>0</v>
      </c>
      <c r="AA54" s="250"/>
      <c r="AB54" s="250">
        <v>0</v>
      </c>
      <c r="AC54" s="250">
        <v>0</v>
      </c>
    </row>
    <row r="55" spans="1:29" x14ac:dyDescent="0.25">
      <c r="A55" s="241" t="s">
        <v>545</v>
      </c>
      <c r="B55" s="242" t="s">
        <v>535</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v>0</v>
      </c>
      <c r="AA55" s="250"/>
      <c r="AB55" s="250">
        <v>0</v>
      </c>
      <c r="AC55" s="250">
        <v>0</v>
      </c>
    </row>
    <row r="56" spans="1:29" x14ac:dyDescent="0.25">
      <c r="A56" s="241" t="s">
        <v>546</v>
      </c>
      <c r="B56" s="242" t="s">
        <v>536</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v>0</v>
      </c>
      <c r="AA56" s="250"/>
      <c r="AB56" s="250">
        <v>0</v>
      </c>
      <c r="AC56" s="250">
        <v>0</v>
      </c>
    </row>
    <row r="57" spans="1:29" x14ac:dyDescent="0.25">
      <c r="A57" s="241" t="s">
        <v>547</v>
      </c>
      <c r="B57" s="242" t="s">
        <v>538</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v>0</v>
      </c>
      <c r="AA57" s="250"/>
      <c r="AB57" s="250">
        <v>0</v>
      </c>
      <c r="AC57" s="250">
        <v>0</v>
      </c>
    </row>
    <row r="58" spans="1:29" ht="36.75" customHeight="1" x14ac:dyDescent="0.25">
      <c r="A58" s="241" t="s">
        <v>548</v>
      </c>
      <c r="B58" s="242" t="s">
        <v>540</v>
      </c>
      <c r="C58" s="250">
        <v>4</v>
      </c>
      <c r="D58" s="250">
        <v>4</v>
      </c>
      <c r="E58" s="250"/>
      <c r="F58" s="250"/>
      <c r="G58" s="250">
        <v>0</v>
      </c>
      <c r="H58" s="250">
        <v>0</v>
      </c>
      <c r="I58" s="250"/>
      <c r="J58" s="250">
        <v>0</v>
      </c>
      <c r="K58" s="250"/>
      <c r="L58" s="250">
        <v>4</v>
      </c>
      <c r="M58" s="250"/>
      <c r="N58" s="250">
        <v>4</v>
      </c>
      <c r="O58" s="250"/>
      <c r="P58" s="250">
        <v>0</v>
      </c>
      <c r="Q58" s="250"/>
      <c r="R58" s="250">
        <v>0</v>
      </c>
      <c r="S58" s="250"/>
      <c r="T58" s="250">
        <v>0</v>
      </c>
      <c r="U58" s="250"/>
      <c r="V58" s="250">
        <v>0</v>
      </c>
      <c r="W58" s="250"/>
      <c r="X58" s="250">
        <v>0</v>
      </c>
      <c r="Y58" s="250"/>
      <c r="Z58" s="250">
        <v>0</v>
      </c>
      <c r="AA58" s="250"/>
      <c r="AB58" s="250">
        <v>4</v>
      </c>
      <c r="AC58" s="250">
        <v>4</v>
      </c>
    </row>
    <row r="59" spans="1:29" x14ac:dyDescent="0.25">
      <c r="A59" s="241" t="s">
        <v>549</v>
      </c>
      <c r="B59" s="242" t="s">
        <v>542</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v>0</v>
      </c>
      <c r="AA59" s="250"/>
      <c r="AB59" s="250">
        <v>0</v>
      </c>
      <c r="AC59" s="250">
        <v>0</v>
      </c>
    </row>
    <row r="60" spans="1:29" x14ac:dyDescent="0.25">
      <c r="A60" s="241" t="s">
        <v>550</v>
      </c>
      <c r="B60" s="242" t="s">
        <v>544</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v>0</v>
      </c>
      <c r="AA60" s="250"/>
      <c r="AB60" s="250">
        <v>0</v>
      </c>
      <c r="AC60" s="250">
        <v>0</v>
      </c>
    </row>
    <row r="61" spans="1:29" ht="31.5" x14ac:dyDescent="0.25">
      <c r="A61" s="239" t="s">
        <v>60</v>
      </c>
      <c r="B61" s="240" t="s">
        <v>149</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x14ac:dyDescent="0.25">
      <c r="A62" s="241" t="s">
        <v>148</v>
      </c>
      <c r="B62" s="242" t="s">
        <v>147</v>
      </c>
      <c r="C62" s="250">
        <v>14.274196</v>
      </c>
      <c r="D62" s="250">
        <v>15.662613909999999</v>
      </c>
      <c r="E62" s="250"/>
      <c r="F62" s="250"/>
      <c r="G62" s="250">
        <v>0</v>
      </c>
      <c r="H62" s="250">
        <v>0</v>
      </c>
      <c r="I62" s="250"/>
      <c r="J62" s="250">
        <v>0</v>
      </c>
      <c r="K62" s="250"/>
      <c r="L62" s="250">
        <v>14.274196</v>
      </c>
      <c r="M62" s="250"/>
      <c r="N62" s="250">
        <v>15.662613909999999</v>
      </c>
      <c r="O62" s="250"/>
      <c r="P62" s="250">
        <v>0</v>
      </c>
      <c r="Q62" s="250"/>
      <c r="R62" s="250">
        <v>0</v>
      </c>
      <c r="S62" s="250"/>
      <c r="T62" s="250">
        <v>0</v>
      </c>
      <c r="U62" s="250"/>
      <c r="V62" s="250">
        <v>0</v>
      </c>
      <c r="W62" s="250"/>
      <c r="X62" s="250">
        <v>0</v>
      </c>
      <c r="Y62" s="250"/>
      <c r="Z62" s="250">
        <v>0</v>
      </c>
      <c r="AA62" s="250"/>
      <c r="AB62" s="250">
        <v>14.274196</v>
      </c>
      <c r="AC62" s="250">
        <v>15.662613909999999</v>
      </c>
    </row>
    <row r="63" spans="1:29" x14ac:dyDescent="0.25">
      <c r="A63" s="241" t="s">
        <v>146</v>
      </c>
      <c r="B63" s="242" t="s">
        <v>140</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v>0</v>
      </c>
      <c r="AA63" s="250"/>
      <c r="AB63" s="250">
        <v>0</v>
      </c>
      <c r="AC63" s="250">
        <v>0</v>
      </c>
    </row>
    <row r="64" spans="1:29" x14ac:dyDescent="0.25">
      <c r="A64" s="241" t="s">
        <v>145</v>
      </c>
      <c r="B64" s="244" t="s">
        <v>139</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v>0</v>
      </c>
      <c r="AA64" s="250"/>
      <c r="AB64" s="250">
        <v>0</v>
      </c>
      <c r="AC64" s="250">
        <v>0</v>
      </c>
    </row>
    <row r="65" spans="1:29" x14ac:dyDescent="0.25">
      <c r="A65" s="241" t="s">
        <v>144</v>
      </c>
      <c r="B65" s="244" t="s">
        <v>138</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v>0</v>
      </c>
      <c r="AA65" s="250"/>
      <c r="AB65" s="250">
        <v>0</v>
      </c>
      <c r="AC65" s="250">
        <v>0</v>
      </c>
    </row>
    <row r="66" spans="1:29" ht="16.5" customHeight="1" x14ac:dyDescent="0.25">
      <c r="A66" s="241" t="s">
        <v>143</v>
      </c>
      <c r="B66" s="244" t="s">
        <v>137</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v>0</v>
      </c>
      <c r="AA66" s="250"/>
      <c r="AB66" s="250">
        <v>0</v>
      </c>
      <c r="AC66" s="250">
        <v>0</v>
      </c>
    </row>
    <row r="67" spans="1:29" x14ac:dyDescent="0.25">
      <c r="A67" s="241" t="s">
        <v>142</v>
      </c>
      <c r="B67" s="244" t="s">
        <v>551</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v>0</v>
      </c>
      <c r="AA67" s="250"/>
      <c r="AB67" s="250">
        <v>0</v>
      </c>
      <c r="AC67" s="250">
        <v>0</v>
      </c>
    </row>
    <row r="68" spans="1:29" ht="15.75" customHeight="1" x14ac:dyDescent="0.25">
      <c r="A68" s="241" t="s">
        <v>552</v>
      </c>
      <c r="B68" s="244" t="s">
        <v>553</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v>0</v>
      </c>
      <c r="AA68" s="250"/>
      <c r="AB68" s="250">
        <v>0</v>
      </c>
      <c r="AC68" s="250">
        <v>0</v>
      </c>
    </row>
    <row r="69" spans="1:29" x14ac:dyDescent="0.25">
      <c r="A69" s="241" t="s">
        <v>554</v>
      </c>
      <c r="B69" s="244" t="s">
        <v>555</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v>0</v>
      </c>
      <c r="AA69" s="250"/>
      <c r="AB69" s="250">
        <v>0</v>
      </c>
      <c r="AC69" s="250">
        <v>0</v>
      </c>
    </row>
    <row r="70" spans="1:29" ht="14.25" customHeight="1" x14ac:dyDescent="0.25">
      <c r="A70" s="241" t="s">
        <v>556</v>
      </c>
      <c r="B70" s="244" t="s">
        <v>557</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v>0</v>
      </c>
      <c r="AA70" s="250"/>
      <c r="AB70" s="250">
        <v>0</v>
      </c>
      <c r="AC70" s="250">
        <v>0</v>
      </c>
    </row>
    <row r="71" spans="1:29" x14ac:dyDescent="0.25">
      <c r="A71" s="241" t="s">
        <v>558</v>
      </c>
      <c r="B71" s="244" t="s">
        <v>559</v>
      </c>
      <c r="C71" s="250"/>
      <c r="D71" s="250"/>
      <c r="E71" s="250"/>
      <c r="F71" s="250"/>
      <c r="G71" s="250">
        <v>0</v>
      </c>
      <c r="H71" s="250">
        <v>0</v>
      </c>
      <c r="I71" s="250"/>
      <c r="J71" s="250">
        <v>0</v>
      </c>
      <c r="K71" s="250"/>
      <c r="L71" s="250">
        <v>4</v>
      </c>
      <c r="M71" s="250"/>
      <c r="N71" s="250">
        <v>4</v>
      </c>
      <c r="O71" s="250"/>
      <c r="P71" s="250">
        <v>0</v>
      </c>
      <c r="Q71" s="250"/>
      <c r="R71" s="250">
        <v>0</v>
      </c>
      <c r="S71" s="250"/>
      <c r="T71" s="250">
        <v>0</v>
      </c>
      <c r="U71" s="250"/>
      <c r="V71" s="250">
        <v>0</v>
      </c>
      <c r="W71" s="250"/>
      <c r="X71" s="250">
        <v>0</v>
      </c>
      <c r="Y71" s="250"/>
      <c r="Z71" s="250">
        <v>0</v>
      </c>
      <c r="AA71" s="250"/>
      <c r="AB71" s="250">
        <v>4</v>
      </c>
      <c r="AC71" s="250">
        <v>4</v>
      </c>
    </row>
    <row r="72" spans="1:29" ht="20.25" customHeight="1" x14ac:dyDescent="0.25">
      <c r="A72" s="241" t="s">
        <v>560</v>
      </c>
      <c r="B72" s="244" t="s">
        <v>561</v>
      </c>
      <c r="C72" s="250"/>
      <c r="D72" s="250"/>
      <c r="E72" s="250"/>
      <c r="F72" s="250"/>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v>0</v>
      </c>
      <c r="AA72" s="250"/>
      <c r="AB72" s="250">
        <v>0</v>
      </c>
      <c r="AC72" s="250">
        <v>0</v>
      </c>
    </row>
    <row r="73" spans="1:29" ht="16.5" customHeight="1" x14ac:dyDescent="0.25">
      <c r="A73" s="241" t="s">
        <v>562</v>
      </c>
      <c r="B73" s="244" t="s">
        <v>563</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v>0</v>
      </c>
      <c r="AA73" s="250"/>
      <c r="AB73" s="250">
        <v>0</v>
      </c>
      <c r="AC73" s="250">
        <v>0</v>
      </c>
    </row>
    <row r="74" spans="1:29" ht="51.75" customHeight="1" x14ac:dyDescent="0.25">
      <c r="A74" s="239" t="s">
        <v>59</v>
      </c>
      <c r="B74" s="245" t="s">
        <v>236</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v>0</v>
      </c>
      <c r="AA74" s="250"/>
      <c r="AB74" s="250">
        <v>0</v>
      </c>
      <c r="AC74" s="250">
        <v>0</v>
      </c>
    </row>
    <row r="75" spans="1:29" ht="21.75" customHeight="1" x14ac:dyDescent="0.25">
      <c r="A75" s="239" t="s">
        <v>57</v>
      </c>
      <c r="B75" s="240" t="s">
        <v>141</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ht="23.25" customHeight="1" x14ac:dyDescent="0.25">
      <c r="A76" s="241" t="s">
        <v>231</v>
      </c>
      <c r="B76" s="244" t="s">
        <v>533</v>
      </c>
      <c r="C76" s="250"/>
      <c r="D76" s="250"/>
      <c r="E76" s="250"/>
      <c r="F76" s="250"/>
      <c r="G76" s="250">
        <v>0</v>
      </c>
      <c r="H76" s="250">
        <v>0</v>
      </c>
      <c r="I76" s="250"/>
      <c r="J76" s="250">
        <v>0</v>
      </c>
      <c r="K76" s="250"/>
      <c r="L76" s="250">
        <v>0</v>
      </c>
      <c r="M76" s="250"/>
      <c r="N76" s="250">
        <v>0</v>
      </c>
      <c r="O76" s="250"/>
      <c r="P76" s="250">
        <v>0</v>
      </c>
      <c r="Q76" s="250"/>
      <c r="R76" s="250">
        <v>0</v>
      </c>
      <c r="S76" s="250"/>
      <c r="T76" s="250">
        <v>0</v>
      </c>
      <c r="U76" s="250"/>
      <c r="V76" s="250">
        <v>0</v>
      </c>
      <c r="W76" s="250"/>
      <c r="X76" s="250">
        <v>0</v>
      </c>
      <c r="Y76" s="250"/>
      <c r="Z76" s="250">
        <v>0</v>
      </c>
      <c r="AA76" s="250"/>
      <c r="AB76" s="250">
        <v>0</v>
      </c>
      <c r="AC76" s="250">
        <v>0</v>
      </c>
    </row>
    <row r="77" spans="1:29" ht="18.75" customHeight="1" x14ac:dyDescent="0.25">
      <c r="A77" s="241" t="s">
        <v>232</v>
      </c>
      <c r="B77" s="244" t="s">
        <v>531</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v>0</v>
      </c>
      <c r="AA77" s="250"/>
      <c r="AB77" s="250">
        <v>0</v>
      </c>
      <c r="AC77" s="250">
        <v>0</v>
      </c>
    </row>
    <row r="78" spans="1:29" x14ac:dyDescent="0.25">
      <c r="A78" s="241" t="s">
        <v>233</v>
      </c>
      <c r="B78" s="242" t="s">
        <v>157</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v>0</v>
      </c>
      <c r="AA78" s="250"/>
      <c r="AB78" s="250">
        <v>0</v>
      </c>
      <c r="AC78" s="250">
        <v>0</v>
      </c>
    </row>
    <row r="79" spans="1:29" x14ac:dyDescent="0.25">
      <c r="A79" s="241" t="s">
        <v>234</v>
      </c>
      <c r="B79" s="242" t="s">
        <v>564</v>
      </c>
      <c r="C79" s="251"/>
      <c r="D79" s="251"/>
      <c r="E79" s="252"/>
      <c r="F79" s="252"/>
      <c r="G79" s="250">
        <v>0</v>
      </c>
      <c r="H79" s="250">
        <v>0</v>
      </c>
      <c r="I79" s="250"/>
      <c r="J79" s="250">
        <v>0</v>
      </c>
      <c r="K79" s="250"/>
      <c r="L79" s="250">
        <v>0</v>
      </c>
      <c r="M79" s="252"/>
      <c r="N79" s="250">
        <v>0</v>
      </c>
      <c r="O79" s="251"/>
      <c r="P79" s="250">
        <v>0</v>
      </c>
      <c r="Q79" s="251"/>
      <c r="R79" s="250">
        <v>0</v>
      </c>
      <c r="S79" s="251"/>
      <c r="T79" s="250">
        <v>0</v>
      </c>
      <c r="U79" s="251"/>
      <c r="V79" s="250">
        <v>0</v>
      </c>
      <c r="W79" s="251"/>
      <c r="X79" s="250">
        <v>0</v>
      </c>
      <c r="Y79" s="251"/>
      <c r="Z79" s="250">
        <v>0</v>
      </c>
      <c r="AA79" s="251"/>
      <c r="AB79" s="250">
        <v>0</v>
      </c>
      <c r="AC79" s="250">
        <v>0</v>
      </c>
    </row>
    <row r="80" spans="1:29" x14ac:dyDescent="0.25">
      <c r="A80" s="241" t="s">
        <v>235</v>
      </c>
      <c r="B80" s="242" t="s">
        <v>534</v>
      </c>
      <c r="C80" s="251"/>
      <c r="D80" s="251"/>
      <c r="E80" s="252"/>
      <c r="F80" s="252"/>
      <c r="G80" s="250">
        <v>0</v>
      </c>
      <c r="H80" s="250">
        <v>0</v>
      </c>
      <c r="I80" s="250"/>
      <c r="J80" s="250">
        <v>0</v>
      </c>
      <c r="K80" s="250"/>
      <c r="L80" s="250">
        <v>0</v>
      </c>
      <c r="M80" s="252"/>
      <c r="N80" s="250">
        <v>0</v>
      </c>
      <c r="O80" s="251"/>
      <c r="P80" s="250">
        <v>0</v>
      </c>
      <c r="Q80" s="251"/>
      <c r="R80" s="250">
        <v>0</v>
      </c>
      <c r="S80" s="251"/>
      <c r="T80" s="250">
        <v>0</v>
      </c>
      <c r="U80" s="251"/>
      <c r="V80" s="250">
        <v>0</v>
      </c>
      <c r="W80" s="251"/>
      <c r="X80" s="250">
        <v>0</v>
      </c>
      <c r="Y80" s="251"/>
      <c r="Z80" s="250">
        <v>0</v>
      </c>
      <c r="AA80" s="251"/>
      <c r="AB80" s="250">
        <v>0</v>
      </c>
      <c r="AC80" s="250">
        <v>0</v>
      </c>
    </row>
    <row r="81" spans="1:29" x14ac:dyDescent="0.25">
      <c r="A81" s="241" t="s">
        <v>565</v>
      </c>
      <c r="B81" s="242" t="s">
        <v>535</v>
      </c>
      <c r="C81" s="251"/>
      <c r="D81" s="251"/>
      <c r="E81" s="252"/>
      <c r="F81" s="252"/>
      <c r="G81" s="250">
        <v>0</v>
      </c>
      <c r="H81" s="250">
        <v>0</v>
      </c>
      <c r="I81" s="250"/>
      <c r="J81" s="250">
        <v>0</v>
      </c>
      <c r="K81" s="250"/>
      <c r="L81" s="250">
        <v>0</v>
      </c>
      <c r="M81" s="252"/>
      <c r="N81" s="250">
        <v>0</v>
      </c>
      <c r="O81" s="251"/>
      <c r="P81" s="250">
        <v>0</v>
      </c>
      <c r="Q81" s="251"/>
      <c r="R81" s="250">
        <v>0</v>
      </c>
      <c r="S81" s="251"/>
      <c r="T81" s="250">
        <v>0</v>
      </c>
      <c r="U81" s="251"/>
      <c r="V81" s="250">
        <v>0</v>
      </c>
      <c r="W81" s="251"/>
      <c r="X81" s="250">
        <v>0</v>
      </c>
      <c r="Y81" s="251"/>
      <c r="Z81" s="250">
        <v>0</v>
      </c>
      <c r="AA81" s="251"/>
      <c r="AB81" s="250">
        <v>0</v>
      </c>
      <c r="AC81" s="250">
        <v>0</v>
      </c>
    </row>
    <row r="82" spans="1:29" x14ac:dyDescent="0.25">
      <c r="A82" s="241" t="s">
        <v>566</v>
      </c>
      <c r="B82" s="242" t="s">
        <v>536</v>
      </c>
      <c r="C82" s="251"/>
      <c r="D82" s="251"/>
      <c r="E82" s="252"/>
      <c r="F82" s="252"/>
      <c r="G82" s="250">
        <v>0</v>
      </c>
      <c r="H82" s="250">
        <v>0</v>
      </c>
      <c r="I82" s="250"/>
      <c r="J82" s="250">
        <v>0</v>
      </c>
      <c r="K82" s="250"/>
      <c r="L82" s="250">
        <v>0</v>
      </c>
      <c r="M82" s="252"/>
      <c r="N82" s="250">
        <v>0</v>
      </c>
      <c r="O82" s="251"/>
      <c r="P82" s="250">
        <v>0</v>
      </c>
      <c r="Q82" s="251"/>
      <c r="R82" s="250">
        <v>0</v>
      </c>
      <c r="S82" s="251"/>
      <c r="T82" s="250">
        <v>0</v>
      </c>
      <c r="U82" s="251"/>
      <c r="V82" s="250">
        <v>0</v>
      </c>
      <c r="W82" s="251"/>
      <c r="X82" s="250">
        <v>0</v>
      </c>
      <c r="Y82" s="251"/>
      <c r="Z82" s="250">
        <v>0</v>
      </c>
      <c r="AA82" s="251"/>
      <c r="AB82" s="250">
        <v>0</v>
      </c>
      <c r="AC82" s="250">
        <v>0</v>
      </c>
    </row>
    <row r="83" spans="1:29" x14ac:dyDescent="0.25">
      <c r="A83" s="241" t="s">
        <v>567</v>
      </c>
      <c r="B83" s="242" t="s">
        <v>538</v>
      </c>
      <c r="C83" s="251"/>
      <c r="D83" s="251"/>
      <c r="E83" s="252"/>
      <c r="F83" s="252"/>
      <c r="G83" s="250">
        <v>0</v>
      </c>
      <c r="H83" s="250">
        <v>0</v>
      </c>
      <c r="I83" s="250"/>
      <c r="J83" s="250">
        <v>0</v>
      </c>
      <c r="K83" s="250"/>
      <c r="L83" s="250">
        <v>0</v>
      </c>
      <c r="M83" s="252"/>
      <c r="N83" s="250">
        <v>0</v>
      </c>
      <c r="O83" s="251"/>
      <c r="P83" s="250">
        <v>0</v>
      </c>
      <c r="Q83" s="251"/>
      <c r="R83" s="250">
        <v>0</v>
      </c>
      <c r="S83" s="251"/>
      <c r="T83" s="250">
        <v>0</v>
      </c>
      <c r="U83" s="251"/>
      <c r="V83" s="250">
        <v>0</v>
      </c>
      <c r="W83" s="251"/>
      <c r="X83" s="250">
        <v>0</v>
      </c>
      <c r="Y83" s="251"/>
      <c r="Z83" s="250">
        <v>0</v>
      </c>
      <c r="AA83" s="251"/>
      <c r="AB83" s="250">
        <v>0</v>
      </c>
      <c r="AC83" s="250">
        <v>0</v>
      </c>
    </row>
    <row r="84" spans="1:29" x14ac:dyDescent="0.25">
      <c r="A84" s="241" t="s">
        <v>568</v>
      </c>
      <c r="B84" s="242" t="s">
        <v>540</v>
      </c>
      <c r="C84" s="250"/>
      <c r="D84" s="250"/>
      <c r="E84" s="250"/>
      <c r="F84" s="252"/>
      <c r="G84" s="250">
        <v>0</v>
      </c>
      <c r="H84" s="250">
        <v>0</v>
      </c>
      <c r="I84" s="250"/>
      <c r="J84" s="250">
        <v>0</v>
      </c>
      <c r="K84" s="250"/>
      <c r="L84" s="250">
        <v>4</v>
      </c>
      <c r="M84" s="252"/>
      <c r="N84" s="250">
        <v>4</v>
      </c>
      <c r="O84" s="251"/>
      <c r="P84" s="250">
        <v>0</v>
      </c>
      <c r="Q84" s="251"/>
      <c r="R84" s="250">
        <v>0</v>
      </c>
      <c r="S84" s="251"/>
      <c r="T84" s="250">
        <v>0</v>
      </c>
      <c r="U84" s="251"/>
      <c r="V84" s="250">
        <v>0</v>
      </c>
      <c r="W84" s="251"/>
      <c r="X84" s="250">
        <v>0</v>
      </c>
      <c r="Y84" s="251"/>
      <c r="Z84" s="250">
        <v>0</v>
      </c>
      <c r="AA84" s="251"/>
      <c r="AB84" s="250">
        <v>4</v>
      </c>
      <c r="AC84" s="250">
        <v>4</v>
      </c>
    </row>
    <row r="85" spans="1:29" x14ac:dyDescent="0.25">
      <c r="A85" s="241" t="s">
        <v>569</v>
      </c>
      <c r="B85" s="242" t="s">
        <v>542</v>
      </c>
      <c r="C85" s="251"/>
      <c r="D85" s="251"/>
      <c r="E85" s="252"/>
      <c r="F85" s="252"/>
      <c r="G85" s="250">
        <v>0</v>
      </c>
      <c r="H85" s="250">
        <v>0</v>
      </c>
      <c r="I85" s="250"/>
      <c r="J85" s="250">
        <v>0</v>
      </c>
      <c r="K85" s="250"/>
      <c r="L85" s="250">
        <v>0</v>
      </c>
      <c r="M85" s="252"/>
      <c r="N85" s="250">
        <v>0</v>
      </c>
      <c r="O85" s="251"/>
      <c r="P85" s="250">
        <v>0</v>
      </c>
      <c r="Q85" s="251"/>
      <c r="R85" s="250">
        <v>0</v>
      </c>
      <c r="S85" s="251"/>
      <c r="T85" s="250">
        <v>0</v>
      </c>
      <c r="U85" s="251"/>
      <c r="V85" s="250">
        <v>0</v>
      </c>
      <c r="W85" s="251"/>
      <c r="X85" s="250">
        <v>0</v>
      </c>
      <c r="Y85" s="251"/>
      <c r="Z85" s="250">
        <v>0</v>
      </c>
      <c r="AA85" s="251"/>
      <c r="AB85" s="250">
        <v>0</v>
      </c>
      <c r="AC85" s="250">
        <v>0</v>
      </c>
    </row>
    <row r="86" spans="1:29" x14ac:dyDescent="0.25">
      <c r="A86" s="241" t="s">
        <v>570</v>
      </c>
      <c r="B86" s="242" t="s">
        <v>544</v>
      </c>
      <c r="C86" s="251"/>
      <c r="D86" s="251"/>
      <c r="E86" s="252"/>
      <c r="F86" s="252"/>
      <c r="G86" s="250">
        <v>0</v>
      </c>
      <c r="H86" s="250">
        <v>0</v>
      </c>
      <c r="I86" s="250"/>
      <c r="J86" s="250">
        <v>0</v>
      </c>
      <c r="K86" s="250"/>
      <c r="L86" s="250">
        <v>0</v>
      </c>
      <c r="M86" s="252"/>
      <c r="N86" s="250">
        <v>0</v>
      </c>
      <c r="O86" s="251"/>
      <c r="P86" s="250">
        <v>0</v>
      </c>
      <c r="Q86" s="251"/>
      <c r="R86" s="250">
        <v>0</v>
      </c>
      <c r="S86" s="251"/>
      <c r="T86" s="250">
        <v>0</v>
      </c>
      <c r="U86" s="251"/>
      <c r="V86" s="250">
        <v>0</v>
      </c>
      <c r="W86" s="251"/>
      <c r="X86" s="250">
        <v>0</v>
      </c>
      <c r="Y86" s="251"/>
      <c r="Z86" s="250">
        <v>0</v>
      </c>
      <c r="AA86" s="251"/>
      <c r="AB86" s="250">
        <v>0</v>
      </c>
      <c r="AC86" s="250">
        <v>0</v>
      </c>
    </row>
  </sheetData>
  <mergeCells count="31">
    <mergeCell ref="C20:D21"/>
    <mergeCell ref="A20:A22"/>
    <mergeCell ref="B20:B22"/>
    <mergeCell ref="AB20:AC21"/>
    <mergeCell ref="T21:U21"/>
    <mergeCell ref="V21:W21"/>
    <mergeCell ref="X21:Y21"/>
    <mergeCell ref="Z21:AA21"/>
    <mergeCell ref="E20:F21"/>
    <mergeCell ref="L20:O20"/>
    <mergeCell ref="L21:M21"/>
    <mergeCell ref="N21:O21"/>
    <mergeCell ref="G20:G22"/>
    <mergeCell ref="H21:I21"/>
    <mergeCell ref="H20:K20"/>
    <mergeCell ref="J21:K21"/>
    <mergeCell ref="A4:AC4"/>
    <mergeCell ref="A12:AC12"/>
    <mergeCell ref="A9:AC9"/>
    <mergeCell ref="A11:AC11"/>
    <mergeCell ref="A8:AC8"/>
    <mergeCell ref="A6:AC6"/>
    <mergeCell ref="A14:AC14"/>
    <mergeCell ref="A16:AC16"/>
    <mergeCell ref="A15:AC15"/>
    <mergeCell ref="A18:AC18"/>
    <mergeCell ref="T20:W20"/>
    <mergeCell ref="X20:AA20"/>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6" t="str">
        <f>'1. паспорт местоположение'!A5:C5</f>
        <v>Год раскрытия информации: 2023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7" t="str">
        <f>'1. паспорт местоположение'!A9:C9</f>
        <v xml:space="preserve"> АО "Россети Тюмень" </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7" t="str">
        <f>'1. паспорт местоположение'!A12:C12</f>
        <v>M_TP1200.PR.0036</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5.75" x14ac:dyDescent="0.25">
      <c r="A15" s="267"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415" t="s">
        <v>475</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06" t="s">
        <v>53</v>
      </c>
      <c r="B22" s="417" t="s">
        <v>25</v>
      </c>
      <c r="C22" s="406" t="s">
        <v>52</v>
      </c>
      <c r="D22" s="406" t="s">
        <v>51</v>
      </c>
      <c r="E22" s="420" t="s">
        <v>486</v>
      </c>
      <c r="F22" s="421"/>
      <c r="G22" s="421"/>
      <c r="H22" s="421"/>
      <c r="I22" s="421"/>
      <c r="J22" s="421"/>
      <c r="K22" s="421"/>
      <c r="L22" s="422"/>
      <c r="M22" s="406" t="s">
        <v>50</v>
      </c>
      <c r="N22" s="406" t="s">
        <v>49</v>
      </c>
      <c r="O22" s="406" t="s">
        <v>48</v>
      </c>
      <c r="P22" s="401" t="s">
        <v>244</v>
      </c>
      <c r="Q22" s="401" t="s">
        <v>47</v>
      </c>
      <c r="R22" s="401" t="s">
        <v>46</v>
      </c>
      <c r="S22" s="401" t="s">
        <v>45</v>
      </c>
      <c r="T22" s="401"/>
      <c r="U22" s="423" t="s">
        <v>44</v>
      </c>
      <c r="V22" s="423" t="s">
        <v>43</v>
      </c>
      <c r="W22" s="401" t="s">
        <v>42</v>
      </c>
      <c r="X22" s="401" t="s">
        <v>41</v>
      </c>
      <c r="Y22" s="401" t="s">
        <v>40</v>
      </c>
      <c r="Z22" s="408"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9" t="s">
        <v>26</v>
      </c>
    </row>
    <row r="23" spans="1:48" s="26" customFormat="1" ht="64.5" customHeight="1" x14ac:dyDescent="0.25">
      <c r="A23" s="416"/>
      <c r="B23" s="418"/>
      <c r="C23" s="416"/>
      <c r="D23" s="416"/>
      <c r="E23" s="411" t="s">
        <v>24</v>
      </c>
      <c r="F23" s="402" t="s">
        <v>140</v>
      </c>
      <c r="G23" s="402" t="s">
        <v>139</v>
      </c>
      <c r="H23" s="402" t="s">
        <v>138</v>
      </c>
      <c r="I23" s="404" t="s">
        <v>394</v>
      </c>
      <c r="J23" s="404" t="s">
        <v>395</v>
      </c>
      <c r="K23" s="404" t="s">
        <v>396</v>
      </c>
      <c r="L23" s="402" t="s">
        <v>81</v>
      </c>
      <c r="M23" s="416"/>
      <c r="N23" s="416"/>
      <c r="O23" s="416"/>
      <c r="P23" s="401"/>
      <c r="Q23" s="401"/>
      <c r="R23" s="401"/>
      <c r="S23" s="413" t="s">
        <v>3</v>
      </c>
      <c r="T23" s="413" t="s">
        <v>12</v>
      </c>
      <c r="U23" s="423"/>
      <c r="V23" s="423"/>
      <c r="W23" s="401"/>
      <c r="X23" s="401"/>
      <c r="Y23" s="401"/>
      <c r="Z23" s="401"/>
      <c r="AA23" s="401"/>
      <c r="AB23" s="401"/>
      <c r="AC23" s="401"/>
      <c r="AD23" s="401"/>
      <c r="AE23" s="401"/>
      <c r="AF23" s="401" t="s">
        <v>23</v>
      </c>
      <c r="AG23" s="401"/>
      <c r="AH23" s="401" t="s">
        <v>22</v>
      </c>
      <c r="AI23" s="401"/>
      <c r="AJ23" s="406" t="s">
        <v>21</v>
      </c>
      <c r="AK23" s="406" t="s">
        <v>20</v>
      </c>
      <c r="AL23" s="406" t="s">
        <v>19</v>
      </c>
      <c r="AM23" s="406" t="s">
        <v>18</v>
      </c>
      <c r="AN23" s="406" t="s">
        <v>17</v>
      </c>
      <c r="AO23" s="406" t="s">
        <v>16</v>
      </c>
      <c r="AP23" s="406" t="s">
        <v>15</v>
      </c>
      <c r="AQ23" s="424" t="s">
        <v>12</v>
      </c>
      <c r="AR23" s="401"/>
      <c r="AS23" s="401"/>
      <c r="AT23" s="401"/>
      <c r="AU23" s="401"/>
      <c r="AV23" s="410"/>
    </row>
    <row r="24" spans="1:48" s="26" customFormat="1" ht="96.75" customHeight="1" x14ac:dyDescent="0.25">
      <c r="A24" s="407"/>
      <c r="B24" s="419"/>
      <c r="C24" s="407"/>
      <c r="D24" s="407"/>
      <c r="E24" s="412"/>
      <c r="F24" s="403"/>
      <c r="G24" s="403"/>
      <c r="H24" s="403"/>
      <c r="I24" s="405"/>
      <c r="J24" s="405"/>
      <c r="K24" s="405"/>
      <c r="L24" s="403"/>
      <c r="M24" s="407"/>
      <c r="N24" s="407"/>
      <c r="O24" s="407"/>
      <c r="P24" s="401"/>
      <c r="Q24" s="401"/>
      <c r="R24" s="401"/>
      <c r="S24" s="414"/>
      <c r="T24" s="414"/>
      <c r="U24" s="423"/>
      <c r="V24" s="423"/>
      <c r="W24" s="401"/>
      <c r="X24" s="401"/>
      <c r="Y24" s="401"/>
      <c r="Z24" s="401"/>
      <c r="AA24" s="401"/>
      <c r="AB24" s="401"/>
      <c r="AC24" s="401"/>
      <c r="AD24" s="401"/>
      <c r="AE24" s="401"/>
      <c r="AF24" s="175" t="s">
        <v>14</v>
      </c>
      <c r="AG24" s="175" t="s">
        <v>13</v>
      </c>
      <c r="AH24" s="176" t="s">
        <v>3</v>
      </c>
      <c r="AI24" s="176" t="s">
        <v>12</v>
      </c>
      <c r="AJ24" s="407"/>
      <c r="AK24" s="407"/>
      <c r="AL24" s="407"/>
      <c r="AM24" s="407"/>
      <c r="AN24" s="407"/>
      <c r="AO24" s="407"/>
      <c r="AP24" s="407"/>
      <c r="AQ24" s="425"/>
      <c r="AR24" s="401"/>
      <c r="AS24" s="401"/>
      <c r="AT24" s="401"/>
      <c r="AU24" s="401"/>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85" zoomScaleNormal="90" zoomScaleSheetLayoutView="85" workbookViewId="0">
      <selection activeCell="B29" sqref="B29"/>
    </sheetView>
  </sheetViews>
  <sheetFormatPr defaultRowHeight="15.75" x14ac:dyDescent="0.25"/>
  <cols>
    <col min="1" max="2" width="66.140625" style="144" customWidth="1"/>
    <col min="3" max="256" width="9.140625" style="145"/>
    <col min="257" max="258" width="66.140625" style="145" customWidth="1"/>
    <col min="259" max="512" width="9.140625" style="145"/>
    <col min="513" max="514" width="66.140625" style="145" customWidth="1"/>
    <col min="515" max="768" width="9.140625" style="145"/>
    <col min="769" max="770" width="66.140625" style="145" customWidth="1"/>
    <col min="771" max="1024" width="9.140625" style="145"/>
    <col min="1025" max="1026" width="66.140625" style="145" customWidth="1"/>
    <col min="1027" max="1280" width="9.140625" style="145"/>
    <col min="1281" max="1282" width="66.140625" style="145" customWidth="1"/>
    <col min="1283" max="1536" width="9.140625" style="145"/>
    <col min="1537" max="1538" width="66.140625" style="145" customWidth="1"/>
    <col min="1539" max="1792" width="9.140625" style="145"/>
    <col min="1793" max="1794" width="66.140625" style="145" customWidth="1"/>
    <col min="1795" max="2048" width="9.140625" style="145"/>
    <col min="2049" max="2050" width="66.140625" style="145" customWidth="1"/>
    <col min="2051" max="2304" width="9.140625" style="145"/>
    <col min="2305" max="2306" width="66.140625" style="145" customWidth="1"/>
    <col min="2307" max="2560" width="9.140625" style="145"/>
    <col min="2561" max="2562" width="66.140625" style="145" customWidth="1"/>
    <col min="2563" max="2816" width="9.140625" style="145"/>
    <col min="2817" max="2818" width="66.140625" style="145" customWidth="1"/>
    <col min="2819" max="3072" width="9.140625" style="145"/>
    <col min="3073" max="3074" width="66.140625" style="145" customWidth="1"/>
    <col min="3075" max="3328" width="9.140625" style="145"/>
    <col min="3329" max="3330" width="66.140625" style="145" customWidth="1"/>
    <col min="3331" max="3584" width="9.140625" style="145"/>
    <col min="3585" max="3586" width="66.140625" style="145" customWidth="1"/>
    <col min="3587" max="3840" width="9.140625" style="145"/>
    <col min="3841" max="3842" width="66.140625" style="145" customWidth="1"/>
    <col min="3843" max="4096" width="9.140625" style="145"/>
    <col min="4097" max="4098" width="66.140625" style="145" customWidth="1"/>
    <col min="4099" max="4352" width="9.140625" style="145"/>
    <col min="4353" max="4354" width="66.140625" style="145" customWidth="1"/>
    <col min="4355" max="4608" width="9.140625" style="145"/>
    <col min="4609" max="4610" width="66.140625" style="145" customWidth="1"/>
    <col min="4611" max="4864" width="9.140625" style="145"/>
    <col min="4865" max="4866" width="66.140625" style="145" customWidth="1"/>
    <col min="4867" max="5120" width="9.140625" style="145"/>
    <col min="5121" max="5122" width="66.140625" style="145" customWidth="1"/>
    <col min="5123" max="5376" width="9.140625" style="145"/>
    <col min="5377" max="5378" width="66.140625" style="145" customWidth="1"/>
    <col min="5379" max="5632" width="9.140625" style="145"/>
    <col min="5633" max="5634" width="66.140625" style="145" customWidth="1"/>
    <col min="5635" max="5888" width="9.140625" style="145"/>
    <col min="5889" max="5890" width="66.140625" style="145" customWidth="1"/>
    <col min="5891" max="6144" width="9.140625" style="145"/>
    <col min="6145" max="6146" width="66.140625" style="145" customWidth="1"/>
    <col min="6147" max="6400" width="9.140625" style="145"/>
    <col min="6401" max="6402" width="66.140625" style="145" customWidth="1"/>
    <col min="6403" max="6656" width="9.140625" style="145"/>
    <col min="6657" max="6658" width="66.140625" style="145" customWidth="1"/>
    <col min="6659" max="6912" width="9.140625" style="145"/>
    <col min="6913" max="6914" width="66.140625" style="145" customWidth="1"/>
    <col min="6915" max="7168" width="9.140625" style="145"/>
    <col min="7169" max="7170" width="66.140625" style="145" customWidth="1"/>
    <col min="7171" max="7424" width="9.140625" style="145"/>
    <col min="7425" max="7426" width="66.140625" style="145" customWidth="1"/>
    <col min="7427" max="7680" width="9.140625" style="145"/>
    <col min="7681" max="7682" width="66.140625" style="145" customWidth="1"/>
    <col min="7683" max="7936" width="9.140625" style="145"/>
    <col min="7937" max="7938" width="66.140625" style="145" customWidth="1"/>
    <col min="7939" max="8192" width="9.140625" style="145"/>
    <col min="8193" max="8194" width="66.140625" style="145" customWidth="1"/>
    <col min="8195" max="8448" width="9.140625" style="145"/>
    <col min="8449" max="8450" width="66.140625" style="145" customWidth="1"/>
    <col min="8451" max="8704" width="9.140625" style="145"/>
    <col min="8705" max="8706" width="66.140625" style="145" customWidth="1"/>
    <col min="8707" max="8960" width="9.140625" style="145"/>
    <col min="8961" max="8962" width="66.140625" style="145" customWidth="1"/>
    <col min="8963" max="9216" width="9.140625" style="145"/>
    <col min="9217" max="9218" width="66.140625" style="145" customWidth="1"/>
    <col min="9219" max="9472" width="9.140625" style="145"/>
    <col min="9473" max="9474" width="66.140625" style="145" customWidth="1"/>
    <col min="9475" max="9728" width="9.140625" style="145"/>
    <col min="9729" max="9730" width="66.140625" style="145" customWidth="1"/>
    <col min="9731" max="9984" width="9.140625" style="145"/>
    <col min="9985" max="9986" width="66.140625" style="145" customWidth="1"/>
    <col min="9987" max="10240" width="9.140625" style="145"/>
    <col min="10241" max="10242" width="66.140625" style="145" customWidth="1"/>
    <col min="10243" max="10496" width="9.140625" style="145"/>
    <col min="10497" max="10498" width="66.140625" style="145" customWidth="1"/>
    <col min="10499" max="10752" width="9.140625" style="145"/>
    <col min="10753" max="10754" width="66.140625" style="145" customWidth="1"/>
    <col min="10755" max="11008" width="9.140625" style="145"/>
    <col min="11009" max="11010" width="66.140625" style="145" customWidth="1"/>
    <col min="11011" max="11264" width="9.140625" style="145"/>
    <col min="11265" max="11266" width="66.140625" style="145" customWidth="1"/>
    <col min="11267" max="11520" width="9.140625" style="145"/>
    <col min="11521" max="11522" width="66.140625" style="145" customWidth="1"/>
    <col min="11523" max="11776" width="9.140625" style="145"/>
    <col min="11777" max="11778" width="66.140625" style="145" customWidth="1"/>
    <col min="11779" max="12032" width="9.140625" style="145"/>
    <col min="12033" max="12034" width="66.140625" style="145" customWidth="1"/>
    <col min="12035" max="12288" width="9.140625" style="145"/>
    <col min="12289" max="12290" width="66.140625" style="145" customWidth="1"/>
    <col min="12291" max="12544" width="9.140625" style="145"/>
    <col min="12545" max="12546" width="66.140625" style="145" customWidth="1"/>
    <col min="12547" max="12800" width="9.140625" style="145"/>
    <col min="12801" max="12802" width="66.140625" style="145" customWidth="1"/>
    <col min="12803" max="13056" width="9.140625" style="145"/>
    <col min="13057" max="13058" width="66.140625" style="145" customWidth="1"/>
    <col min="13059" max="13312" width="9.140625" style="145"/>
    <col min="13313" max="13314" width="66.140625" style="145" customWidth="1"/>
    <col min="13315" max="13568" width="9.140625" style="145"/>
    <col min="13569" max="13570" width="66.140625" style="145" customWidth="1"/>
    <col min="13571" max="13824" width="9.140625" style="145"/>
    <col min="13825" max="13826" width="66.140625" style="145" customWidth="1"/>
    <col min="13827" max="14080" width="9.140625" style="145"/>
    <col min="14081" max="14082" width="66.140625" style="145" customWidth="1"/>
    <col min="14083" max="14336" width="9.140625" style="145"/>
    <col min="14337" max="14338" width="66.140625" style="145" customWidth="1"/>
    <col min="14339" max="14592" width="9.140625" style="145"/>
    <col min="14593" max="14594" width="66.140625" style="145" customWidth="1"/>
    <col min="14595" max="14848" width="9.140625" style="145"/>
    <col min="14849" max="14850" width="66.140625" style="145" customWidth="1"/>
    <col min="14851" max="15104" width="9.140625" style="145"/>
    <col min="15105" max="15106" width="66.140625" style="145" customWidth="1"/>
    <col min="15107" max="15360" width="9.140625" style="145"/>
    <col min="15361" max="15362" width="66.140625" style="145" customWidth="1"/>
    <col min="15363" max="15616" width="9.140625" style="145"/>
    <col min="15617" max="15618" width="66.140625" style="145" customWidth="1"/>
    <col min="15619" max="15872" width="9.140625" style="145"/>
    <col min="15873" max="15874" width="66.140625" style="145" customWidth="1"/>
    <col min="15875" max="16128" width="9.140625" style="145"/>
    <col min="16129" max="16130" width="66.140625" style="145" customWidth="1"/>
    <col min="16131" max="16384" width="9.140625" style="145"/>
  </cols>
  <sheetData>
    <row r="1" spans="1:8" ht="18.75" x14ac:dyDescent="0.25">
      <c r="B1" s="42" t="s">
        <v>70</v>
      </c>
    </row>
    <row r="2" spans="1:8" ht="18.75" x14ac:dyDescent="0.3">
      <c r="B2" s="15" t="s">
        <v>11</v>
      </c>
    </row>
    <row r="3" spans="1:8" ht="18.75" x14ac:dyDescent="0.3">
      <c r="B3" s="15" t="s">
        <v>494</v>
      </c>
    </row>
    <row r="4" spans="1:8" x14ac:dyDescent="0.25">
      <c r="B4" s="47"/>
    </row>
    <row r="5" spans="1:8" ht="18.75" x14ac:dyDescent="0.3">
      <c r="A5" s="431" t="str">
        <f>'1. паспорт местоположение'!A5:C5</f>
        <v>Год раскрытия информации: 2023 год</v>
      </c>
      <c r="B5" s="431"/>
      <c r="C5" s="70"/>
      <c r="D5" s="70"/>
      <c r="E5" s="70"/>
      <c r="F5" s="70"/>
      <c r="G5" s="70"/>
      <c r="H5" s="70"/>
    </row>
    <row r="6" spans="1:8" ht="18.75" x14ac:dyDescent="0.3">
      <c r="A6" s="180"/>
      <c r="B6" s="180"/>
      <c r="C6" s="180"/>
      <c r="D6" s="180"/>
      <c r="E6" s="180"/>
      <c r="F6" s="180"/>
      <c r="G6" s="180"/>
      <c r="H6" s="180"/>
    </row>
    <row r="7" spans="1:8" ht="18.75" x14ac:dyDescent="0.25">
      <c r="A7" s="260" t="s">
        <v>10</v>
      </c>
      <c r="B7" s="260"/>
      <c r="C7" s="179"/>
      <c r="D7" s="179"/>
      <c r="E7" s="179"/>
      <c r="F7" s="179"/>
      <c r="G7" s="179"/>
      <c r="H7" s="179"/>
    </row>
    <row r="8" spans="1:8" ht="18.75" x14ac:dyDescent="0.25">
      <c r="A8" s="179"/>
      <c r="B8" s="179"/>
      <c r="C8" s="179"/>
      <c r="D8" s="179"/>
      <c r="E8" s="179"/>
      <c r="F8" s="179"/>
      <c r="G8" s="179"/>
      <c r="H8" s="179"/>
    </row>
    <row r="9" spans="1:8" x14ac:dyDescent="0.25">
      <c r="A9" s="267" t="str">
        <f>'1. паспорт местоположение'!A9:C9</f>
        <v xml:space="preserve"> АО "Россети Тюмень" </v>
      </c>
      <c r="B9" s="267"/>
      <c r="C9" s="177"/>
      <c r="D9" s="177"/>
      <c r="E9" s="177"/>
      <c r="F9" s="177"/>
      <c r="G9" s="177"/>
      <c r="H9" s="177"/>
    </row>
    <row r="10" spans="1:8" x14ac:dyDescent="0.25">
      <c r="A10" s="257" t="s">
        <v>9</v>
      </c>
      <c r="B10" s="257"/>
      <c r="C10" s="178"/>
      <c r="D10" s="178"/>
      <c r="E10" s="178"/>
      <c r="F10" s="178"/>
      <c r="G10" s="178"/>
      <c r="H10" s="178"/>
    </row>
    <row r="11" spans="1:8" ht="18.75" x14ac:dyDescent="0.25">
      <c r="A11" s="179"/>
      <c r="B11" s="179"/>
      <c r="C11" s="179"/>
      <c r="D11" s="179"/>
      <c r="E11" s="179"/>
      <c r="F11" s="179"/>
      <c r="G11" s="179"/>
      <c r="H11" s="179"/>
    </row>
    <row r="12" spans="1:8" ht="30.75" customHeight="1" x14ac:dyDescent="0.25">
      <c r="A12" s="267" t="str">
        <f>'1. паспорт местоположение'!A12:C12</f>
        <v>M_TP1200.PR.0036</v>
      </c>
      <c r="B12" s="267"/>
      <c r="C12" s="177"/>
      <c r="D12" s="177"/>
      <c r="E12" s="177"/>
      <c r="F12" s="177"/>
      <c r="G12" s="177"/>
      <c r="H12" s="177"/>
    </row>
    <row r="13" spans="1:8" x14ac:dyDescent="0.25">
      <c r="A13" s="257" t="s">
        <v>8</v>
      </c>
      <c r="B13" s="257"/>
      <c r="C13" s="178"/>
      <c r="D13" s="178"/>
      <c r="E13" s="178"/>
      <c r="F13" s="178"/>
      <c r="G13" s="178"/>
      <c r="H13" s="178"/>
    </row>
    <row r="14" spans="1:8" ht="18.75" x14ac:dyDescent="0.25">
      <c r="A14" s="11"/>
      <c r="B14" s="11"/>
      <c r="C14" s="11"/>
      <c r="D14" s="11"/>
      <c r="E14" s="11"/>
      <c r="F14" s="11"/>
      <c r="G14" s="11"/>
      <c r="H14" s="11"/>
    </row>
    <row r="15" spans="1:8" ht="40.5" customHeight="1" x14ac:dyDescent="0.25">
      <c r="A15" s="262" t="str">
        <f>'1. паспорт местоположение'!A15:C15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c r="B15" s="262"/>
      <c r="C15" s="177"/>
      <c r="D15" s="177"/>
      <c r="E15" s="177"/>
      <c r="F15" s="177"/>
      <c r="G15" s="177"/>
      <c r="H15" s="177"/>
    </row>
    <row r="16" spans="1:8" x14ac:dyDescent="0.25">
      <c r="A16" s="257" t="s">
        <v>7</v>
      </c>
      <c r="B16" s="257"/>
      <c r="C16" s="178"/>
      <c r="D16" s="178"/>
      <c r="E16" s="178"/>
      <c r="F16" s="178"/>
      <c r="G16" s="178"/>
      <c r="H16" s="178"/>
    </row>
    <row r="17" spans="1:2" x14ac:dyDescent="0.25">
      <c r="B17" s="146"/>
    </row>
    <row r="18" spans="1:2" ht="33.75" customHeight="1" x14ac:dyDescent="0.25">
      <c r="A18" s="429" t="s">
        <v>476</v>
      </c>
      <c r="B18" s="430"/>
    </row>
    <row r="19" spans="1:2" x14ac:dyDescent="0.25">
      <c r="B19" s="47"/>
    </row>
    <row r="20" spans="1:2" ht="16.5" thickBot="1" x14ac:dyDescent="0.3">
      <c r="B20" s="147"/>
    </row>
    <row r="21" spans="1:2" ht="51.75" customHeight="1" thickBot="1" x14ac:dyDescent="0.3">
      <c r="A21" s="148" t="s">
        <v>345</v>
      </c>
      <c r="B21" s="149" t="str">
        <f>A15</f>
        <v>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v>
      </c>
    </row>
    <row r="22" spans="1:2" ht="16.5" thickBot="1" x14ac:dyDescent="0.3">
      <c r="A22" s="148" t="s">
        <v>346</v>
      </c>
      <c r="B22" s="149" t="s">
        <v>521</v>
      </c>
    </row>
    <row r="23" spans="1:2" ht="16.5" thickBot="1" x14ac:dyDescent="0.3">
      <c r="A23" s="148" t="s">
        <v>326</v>
      </c>
      <c r="B23" s="150" t="s">
        <v>510</v>
      </c>
    </row>
    <row r="24" spans="1:2" ht="16.5" thickBot="1" x14ac:dyDescent="0.3">
      <c r="A24" s="148" t="s">
        <v>347</v>
      </c>
      <c r="B24" s="150"/>
    </row>
    <row r="25" spans="1:2" ht="16.5" thickBot="1" x14ac:dyDescent="0.3">
      <c r="A25" s="151" t="s">
        <v>348</v>
      </c>
      <c r="B25" s="149">
        <f>'3.3 паспорт описание'!C29</f>
        <v>2024</v>
      </c>
    </row>
    <row r="26" spans="1:2" ht="16.5" thickBot="1" x14ac:dyDescent="0.3">
      <c r="A26" s="152" t="s">
        <v>349</v>
      </c>
      <c r="B26" s="149" t="str">
        <f>'3.3 паспорт описание'!C30</f>
        <v>П</v>
      </c>
    </row>
    <row r="27" spans="1:2" ht="29.25" thickBot="1" x14ac:dyDescent="0.3">
      <c r="A27" s="160" t="s">
        <v>517</v>
      </c>
      <c r="B27" s="221">
        <f>'6.2. Паспорт фин осв ввод'!D24</f>
        <v>18.682872830000001</v>
      </c>
    </row>
    <row r="28" spans="1:2" ht="16.5" thickBot="1" x14ac:dyDescent="0.3">
      <c r="A28" s="155" t="s">
        <v>350</v>
      </c>
      <c r="B28" s="155" t="s">
        <v>519</v>
      </c>
    </row>
    <row r="29" spans="1:2" ht="29.25" thickBot="1" x14ac:dyDescent="0.3">
      <c r="A29" s="161" t="s">
        <v>351</v>
      </c>
      <c r="B29" s="155"/>
    </row>
    <row r="30" spans="1:2" ht="29.25" thickBot="1" x14ac:dyDescent="0.3">
      <c r="A30" s="161" t="s">
        <v>352</v>
      </c>
      <c r="B30" s="155"/>
    </row>
    <row r="31" spans="1:2" ht="16.5" thickBot="1" x14ac:dyDescent="0.3">
      <c r="A31" s="155" t="s">
        <v>353</v>
      </c>
      <c r="B31" s="155"/>
    </row>
    <row r="32" spans="1:2" ht="29.25" thickBot="1" x14ac:dyDescent="0.3">
      <c r="A32" s="161" t="s">
        <v>354</v>
      </c>
      <c r="B32" s="155"/>
    </row>
    <row r="33" spans="1:2" ht="16.5" thickBot="1" x14ac:dyDescent="0.3">
      <c r="A33" s="155" t="s">
        <v>355</v>
      </c>
      <c r="B33" s="155"/>
    </row>
    <row r="34" spans="1:2" ht="16.5" thickBot="1" x14ac:dyDescent="0.3">
      <c r="A34" s="155" t="s">
        <v>356</v>
      </c>
      <c r="B34" s="155"/>
    </row>
    <row r="35" spans="1:2" ht="16.5" thickBot="1" x14ac:dyDescent="0.3">
      <c r="A35" s="155" t="s">
        <v>357</v>
      </c>
      <c r="B35" s="155"/>
    </row>
    <row r="36" spans="1:2" ht="16.5" thickBot="1" x14ac:dyDescent="0.3">
      <c r="A36" s="155" t="s">
        <v>358</v>
      </c>
      <c r="B36" s="155"/>
    </row>
    <row r="37" spans="1:2" ht="29.25" thickBot="1" x14ac:dyDescent="0.3">
      <c r="A37" s="161" t="s">
        <v>359</v>
      </c>
      <c r="B37" s="155"/>
    </row>
    <row r="38" spans="1:2" ht="16.5" thickBot="1" x14ac:dyDescent="0.3">
      <c r="A38" s="155" t="s">
        <v>355</v>
      </c>
      <c r="B38" s="155"/>
    </row>
    <row r="39" spans="1:2" ht="16.5" thickBot="1" x14ac:dyDescent="0.3">
      <c r="A39" s="155" t="s">
        <v>356</v>
      </c>
      <c r="B39" s="155"/>
    </row>
    <row r="40" spans="1:2" ht="16.5" thickBot="1" x14ac:dyDescent="0.3">
      <c r="A40" s="155" t="s">
        <v>357</v>
      </c>
      <c r="B40" s="155"/>
    </row>
    <row r="41" spans="1:2" ht="16.5" thickBot="1" x14ac:dyDescent="0.3">
      <c r="A41" s="155" t="s">
        <v>358</v>
      </c>
      <c r="B41" s="155"/>
    </row>
    <row r="42" spans="1:2" ht="29.25" thickBot="1" x14ac:dyDescent="0.3">
      <c r="A42" s="161" t="s">
        <v>360</v>
      </c>
      <c r="B42" s="155"/>
    </row>
    <row r="43" spans="1:2" ht="16.5" thickBot="1" x14ac:dyDescent="0.3">
      <c r="A43" s="155" t="s">
        <v>355</v>
      </c>
      <c r="B43" s="155"/>
    </row>
    <row r="44" spans="1:2" ht="16.5" thickBot="1" x14ac:dyDescent="0.3">
      <c r="A44" s="155" t="s">
        <v>356</v>
      </c>
      <c r="B44" s="155"/>
    </row>
    <row r="45" spans="1:2" ht="16.5" thickBot="1" x14ac:dyDescent="0.3">
      <c r="A45" s="155" t="s">
        <v>357</v>
      </c>
      <c r="B45" s="155"/>
    </row>
    <row r="46" spans="1:2" ht="16.5" thickBot="1" x14ac:dyDescent="0.3">
      <c r="A46" s="155" t="s">
        <v>358</v>
      </c>
      <c r="B46" s="155"/>
    </row>
    <row r="47" spans="1:2" ht="29.25" thickBot="1" x14ac:dyDescent="0.3">
      <c r="A47" s="154" t="s">
        <v>361</v>
      </c>
      <c r="B47" s="162"/>
    </row>
    <row r="48" spans="1:2" ht="16.5" thickBot="1" x14ac:dyDescent="0.3">
      <c r="A48" s="156" t="s">
        <v>353</v>
      </c>
      <c r="B48" s="162"/>
    </row>
    <row r="49" spans="1:2" ht="16.5" thickBot="1" x14ac:dyDescent="0.3">
      <c r="A49" s="156" t="s">
        <v>362</v>
      </c>
      <c r="B49" s="162"/>
    </row>
    <row r="50" spans="1:2" ht="16.5" thickBot="1" x14ac:dyDescent="0.3">
      <c r="A50" s="156" t="s">
        <v>363</v>
      </c>
      <c r="B50" s="162"/>
    </row>
    <row r="51" spans="1:2" ht="16.5" thickBot="1" x14ac:dyDescent="0.3">
      <c r="A51" s="156" t="s">
        <v>364</v>
      </c>
      <c r="B51" s="162"/>
    </row>
    <row r="52" spans="1:2" ht="16.5" thickBot="1" x14ac:dyDescent="0.3">
      <c r="A52" s="151" t="s">
        <v>365</v>
      </c>
      <c r="B52" s="163"/>
    </row>
    <row r="53" spans="1:2" ht="16.5" thickBot="1" x14ac:dyDescent="0.3">
      <c r="A53" s="151" t="s">
        <v>366</v>
      </c>
      <c r="B53" s="163"/>
    </row>
    <row r="54" spans="1:2" ht="16.5" thickBot="1" x14ac:dyDescent="0.3">
      <c r="A54" s="151" t="s">
        <v>367</v>
      </c>
      <c r="B54" s="163"/>
    </row>
    <row r="55" spans="1:2" ht="16.5" thickBot="1" x14ac:dyDescent="0.3">
      <c r="A55" s="152" t="s">
        <v>368</v>
      </c>
      <c r="B55" s="153"/>
    </row>
    <row r="56" spans="1:2" ht="15.75" customHeight="1" x14ac:dyDescent="0.25">
      <c r="A56" s="154" t="s">
        <v>369</v>
      </c>
      <c r="B56" s="207"/>
    </row>
    <row r="57" spans="1:2" x14ac:dyDescent="0.25">
      <c r="A57" s="158" t="s">
        <v>370</v>
      </c>
      <c r="B57" s="208" t="s">
        <v>509</v>
      </c>
    </row>
    <row r="58" spans="1:2" x14ac:dyDescent="0.25">
      <c r="A58" s="158" t="s">
        <v>371</v>
      </c>
      <c r="B58" s="209"/>
    </row>
    <row r="59" spans="1:2" x14ac:dyDescent="0.25">
      <c r="A59" s="158" t="s">
        <v>372</v>
      </c>
      <c r="B59" s="209"/>
    </row>
    <row r="60" spans="1:2" x14ac:dyDescent="0.25">
      <c r="A60" s="158" t="s">
        <v>373</v>
      </c>
      <c r="B60" s="209"/>
    </row>
    <row r="61" spans="1:2" ht="16.5" thickBot="1" x14ac:dyDescent="0.3">
      <c r="A61" s="159" t="s">
        <v>374</v>
      </c>
      <c r="B61" s="210"/>
    </row>
    <row r="62" spans="1:2" ht="30.75" thickBot="1" x14ac:dyDescent="0.3">
      <c r="A62" s="156" t="s">
        <v>375</v>
      </c>
      <c r="B62" s="157"/>
    </row>
    <row r="63" spans="1:2" ht="29.25" thickBot="1" x14ac:dyDescent="0.3">
      <c r="A63" s="151" t="s">
        <v>376</v>
      </c>
      <c r="B63" s="157"/>
    </row>
    <row r="64" spans="1:2" ht="16.5" thickBot="1" x14ac:dyDescent="0.3">
      <c r="A64" s="156" t="s">
        <v>353</v>
      </c>
      <c r="B64" s="164"/>
    </row>
    <row r="65" spans="1:2" ht="16.5" thickBot="1" x14ac:dyDescent="0.3">
      <c r="A65" s="156" t="s">
        <v>377</v>
      </c>
      <c r="B65" s="157"/>
    </row>
    <row r="66" spans="1:2" ht="16.5" thickBot="1" x14ac:dyDescent="0.3">
      <c r="A66" s="156" t="s">
        <v>378</v>
      </c>
      <c r="B66" s="164"/>
    </row>
    <row r="67" spans="1:2" ht="16.5" thickBot="1" x14ac:dyDescent="0.3">
      <c r="A67" s="165" t="s">
        <v>379</v>
      </c>
      <c r="B67" s="181"/>
    </row>
    <row r="68" spans="1:2" ht="16.5" thickBot="1" x14ac:dyDescent="0.3">
      <c r="A68" s="151" t="s">
        <v>380</v>
      </c>
      <c r="B68" s="163"/>
    </row>
    <row r="69" spans="1:2" ht="16.5" thickBot="1" x14ac:dyDescent="0.3">
      <c r="A69" s="158" t="s">
        <v>381</v>
      </c>
      <c r="B69" s="166"/>
    </row>
    <row r="70" spans="1:2" ht="16.5" thickBot="1" x14ac:dyDescent="0.3">
      <c r="A70" s="158" t="s">
        <v>382</v>
      </c>
      <c r="B70" s="166"/>
    </row>
    <row r="71" spans="1:2" ht="16.5" thickBot="1" x14ac:dyDescent="0.3">
      <c r="A71" s="158" t="s">
        <v>383</v>
      </c>
      <c r="B71" s="166"/>
    </row>
    <row r="72" spans="1:2" ht="29.25" thickBot="1" x14ac:dyDescent="0.3">
      <c r="A72" s="167" t="s">
        <v>384</v>
      </c>
      <c r="B72" s="164" t="s">
        <v>518</v>
      </c>
    </row>
    <row r="73" spans="1:2" ht="28.5" customHeight="1" x14ac:dyDescent="0.25">
      <c r="A73" s="154" t="s">
        <v>385</v>
      </c>
      <c r="B73" s="426"/>
    </row>
    <row r="74" spans="1:2" x14ac:dyDescent="0.25">
      <c r="A74" s="158" t="s">
        <v>386</v>
      </c>
      <c r="B74" s="427"/>
    </row>
    <row r="75" spans="1:2" x14ac:dyDescent="0.25">
      <c r="A75" s="158" t="s">
        <v>387</v>
      </c>
      <c r="B75" s="427"/>
    </row>
    <row r="76" spans="1:2" x14ac:dyDescent="0.25">
      <c r="A76" s="158" t="s">
        <v>388</v>
      </c>
      <c r="B76" s="427"/>
    </row>
    <row r="77" spans="1:2" x14ac:dyDescent="0.25">
      <c r="A77" s="158" t="s">
        <v>389</v>
      </c>
      <c r="B77" s="427"/>
    </row>
    <row r="78" spans="1:2" ht="16.5" thickBot="1" x14ac:dyDescent="0.3">
      <c r="A78" s="168" t="s">
        <v>390</v>
      </c>
      <c r="B78" s="428"/>
    </row>
    <row r="81" spans="1:2" x14ac:dyDescent="0.25">
      <c r="A81" s="169"/>
      <c r="B81" s="170"/>
    </row>
    <row r="82" spans="1:2" x14ac:dyDescent="0.25">
      <c r="B82" s="171"/>
    </row>
    <row r="83" spans="1:2" x14ac:dyDescent="0.25">
      <c r="B83" s="17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2023-03-30T10:09:19Z</dcterms:modified>
</cp:coreProperties>
</file>